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3365" tabRatio="843" firstSheet="5" activeTab="9"/>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 Паспорт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 Паспорт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B27" i="24"/>
  <c r="F64" i="15"/>
  <c r="E64" s="1"/>
  <c r="M25"/>
  <c r="F25" s="1"/>
  <c r="E25" s="1"/>
  <c r="M26"/>
  <c r="F26" s="1"/>
  <c r="E26" s="1"/>
  <c r="M27"/>
  <c r="F27" s="1"/>
  <c r="E27" s="1"/>
  <c r="M28"/>
  <c r="F28" s="1"/>
  <c r="E28" s="1"/>
  <c r="M29"/>
  <c r="F29" s="1"/>
  <c r="E29" s="1"/>
  <c r="M30"/>
  <c r="F30" s="1"/>
  <c r="E30" s="1"/>
  <c r="M31"/>
  <c r="F31" s="1"/>
  <c r="E31" s="1"/>
  <c r="M32"/>
  <c r="F32" s="1"/>
  <c r="E32" s="1"/>
  <c r="M33"/>
  <c r="F33" s="1"/>
  <c r="E33" s="1"/>
  <c r="M34"/>
  <c r="F34" s="1"/>
  <c r="E34" s="1"/>
  <c r="M35"/>
  <c r="F35" s="1"/>
  <c r="E35" s="1"/>
  <c r="M36"/>
  <c r="F36" s="1"/>
  <c r="E36" s="1"/>
  <c r="M37"/>
  <c r="F37" s="1"/>
  <c r="E37" s="1"/>
  <c r="M38"/>
  <c r="F38" s="1"/>
  <c r="E38" s="1"/>
  <c r="M39"/>
  <c r="F39" s="1"/>
  <c r="E39" s="1"/>
  <c r="M40"/>
  <c r="F40" s="1"/>
  <c r="E40" s="1"/>
  <c r="M41"/>
  <c r="F41" s="1"/>
  <c r="E41" s="1"/>
  <c r="M42"/>
  <c r="F42" s="1"/>
  <c r="E42" s="1"/>
  <c r="M43"/>
  <c r="F43" s="1"/>
  <c r="E43" s="1"/>
  <c r="M44"/>
  <c r="F44" s="1"/>
  <c r="E44" s="1"/>
  <c r="M45"/>
  <c r="F45" s="1"/>
  <c r="E45" s="1"/>
  <c r="M46"/>
  <c r="F46" s="1"/>
  <c r="E46" s="1"/>
  <c r="M47"/>
  <c r="F47" s="1"/>
  <c r="E47" s="1"/>
  <c r="M48"/>
  <c r="F48" s="1"/>
  <c r="E48" s="1"/>
  <c r="M49"/>
  <c r="F49" s="1"/>
  <c r="E49" s="1"/>
  <c r="M50"/>
  <c r="F50" s="1"/>
  <c r="E50" s="1"/>
  <c r="M51"/>
  <c r="F51" s="1"/>
  <c r="E51" s="1"/>
  <c r="M52"/>
  <c r="F52" s="1"/>
  <c r="E52" s="1"/>
  <c r="M53"/>
  <c r="F53" s="1"/>
  <c r="E53" s="1"/>
  <c r="M54"/>
  <c r="F54" s="1"/>
  <c r="E54" s="1"/>
  <c r="M55"/>
  <c r="F55" s="1"/>
  <c r="E55" s="1"/>
  <c r="M56"/>
  <c r="F56" s="1"/>
  <c r="E56" s="1"/>
  <c r="M57"/>
  <c r="F57" s="1"/>
  <c r="E57" s="1"/>
  <c r="M58"/>
  <c r="F58" s="1"/>
  <c r="E58" s="1"/>
  <c r="M59"/>
  <c r="F59" s="1"/>
  <c r="E59" s="1"/>
  <c r="M60"/>
  <c r="F60" s="1"/>
  <c r="E60" s="1"/>
  <c r="M61"/>
  <c r="F61" s="1"/>
  <c r="E61" s="1"/>
  <c r="M62"/>
  <c r="F62" s="1"/>
  <c r="E62" s="1"/>
  <c r="M63"/>
  <c r="F63" s="1"/>
  <c r="E63" s="1"/>
  <c r="M64"/>
  <c r="M24"/>
  <c r="F24" s="1"/>
  <c r="E24" s="1"/>
  <c r="E27" i="6" l="1"/>
  <c r="A15" i="32"/>
  <c r="A12"/>
  <c r="A9"/>
  <c r="A11" i="15"/>
  <c r="A12" i="26"/>
  <c r="L20" i="30"/>
  <c r="M20"/>
  <c r="N20" s="1"/>
  <c r="O20" s="1"/>
  <c r="K20"/>
  <c r="A13" i="28"/>
  <c r="A13" i="31"/>
  <c r="A14" i="27"/>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9"/>
  <c r="A14" i="30"/>
  <c r="A15" i="29"/>
  <c r="A15" i="28"/>
  <c r="A10"/>
  <c r="A8" i="27"/>
  <c r="A9" i="30" s="1"/>
  <c r="A8" i="29" l="1"/>
  <c r="C48" i="7"/>
  <c r="C49"/>
  <c r="B26" i="24" l="1"/>
  <c r="B21"/>
  <c r="B22"/>
  <c r="A15"/>
  <c r="A12"/>
  <c r="A11" i="27" s="1"/>
  <c r="A9" i="24"/>
  <c r="A12" i="30" l="1"/>
  <c r="A11" i="29"/>
  <c r="C22" i="6"/>
  <c r="A14" l="1"/>
  <c r="A12"/>
  <c r="A9"/>
</calcChain>
</file>

<file path=xl/sharedStrings.xml><?xml version="1.0" encoding="utf-8"?>
<sst xmlns="http://schemas.openxmlformats.org/spreadsheetml/2006/main" count="1435" uniqueCount="459">
  <si>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</si>
  <si>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</si>
  <si>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</si>
  <si>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</si>
  <si>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</si>
  <si>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</si>
  <si>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</si>
  <si>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</si>
  <si>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</si>
  <si>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</si>
  <si>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</si>
  <si>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</si>
  <si>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</si>
  <si>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</si>
  <si>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</si>
  <si>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</si>
  <si>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</si>
  <si>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</si>
  <si>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</si>
  <si>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</si>
  <si>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</si>
  <si>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</si>
  <si>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</si>
  <si>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</si>
  <si>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</si>
  <si>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</si>
  <si>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</si>
  <si>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</si>
  <si>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</si>
  <si>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</si>
  <si>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</si>
  <si>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</si>
  <si>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</si>
  <si>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</si>
  <si>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</si>
  <si>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</si>
  <si>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</si>
  <si>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</si>
  <si>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</si>
  <si>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</si>
  <si>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</si>
  <si>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</si>
  <si>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</si>
  <si>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</si>
  <si>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</si>
  <si>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</si>
  <si>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</si>
  <si>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</si>
  <si>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</si>
  <si>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</si>
  <si>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</si>
  <si>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</si>
  <si>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</si>
  <si>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</si>
  <si>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</si>
  <si>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</si>
  <si>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</si>
  <si>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</si>
  <si>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</si>
  <si>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</si>
  <si>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</si>
  <si>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</si>
  <si>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</si>
  <si>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</si>
  <si>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</si>
  <si>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</si>
  <si>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</si>
  <si>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</si>
  <si>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</si>
  <si>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</si>
  <si>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</si>
  <si>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</si>
  <si>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</si>
  <si>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</si>
  <si>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</si>
  <si>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</si>
  <si>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</si>
  <si>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</si>
  <si>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</si>
  <si>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</si>
  <si>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</si>
  <si>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</si>
  <si>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</si>
  <si>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</si>
  <si>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</si>
  <si>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</si>
  <si>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</si>
  <si>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</si>
  <si>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</si>
  <si>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</si>
  <si>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</si>
  <si>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</si>
  <si>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</si>
  <si>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</si>
  <si>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</si>
  <si>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</si>
  <si>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</si>
  <si>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</si>
  <si>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</si>
  <si>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</si>
  <si>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</si>
  <si>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</si>
  <si>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</si>
  <si>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</si>
  <si>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</si>
  <si>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</si>
  <si>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</si>
  <si>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</si>
  <si>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</si>
  <si>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</si>
  <si>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</si>
  <si>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</si>
  <si>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</si>
  <si>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</si>
  <si>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</si>
  <si>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</si>
  <si>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</si>
  <si>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</si>
  <si>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</si>
  <si>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</si>
  <si>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</si>
  <si>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</si>
  <si>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</si>
  <si>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</si>
  <si>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</si>
  <si>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</si>
  <si>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</si>
  <si>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</si>
  <si>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</si>
  <si>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</si>
  <si>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</si>
  <si>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</si>
  <si>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</si>
  <si>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</si>
  <si>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</si>
  <si>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</si>
  <si>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</si>
  <si>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</si>
  <si>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</si>
  <si>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</si>
  <si>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</si>
  <si>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</si>
  <si>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</si>
  <si>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</si>
  <si>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</si>
  <si>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</si>
  <si>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</si>
  <si>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</si>
  <si>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</si>
  <si>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</si>
  <si>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</si>
  <si>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</si>
  <si>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</si>
  <si>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</si>
  <si>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</si>
  <si>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</si>
  <si>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</si>
  <si>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</si>
  <si>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</si>
  <si>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</si>
  <si>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</si>
  <si>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</si>
  <si>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</si>
  <si>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</si>
  <si>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</si>
  <si>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</si>
  <si>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</si>
  <si>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</si>
  <si>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</si>
  <si>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</si>
  <si>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</si>
  <si>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</si>
  <si>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</si>
  <si>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</si>
  <si>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</si>
  <si>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</si>
  <si>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</si>
  <si>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</si>
  <si>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</si>
  <si>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</si>
  <si>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</si>
  <si>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</si>
  <si>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</si>
  <si>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</si>
  <si>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</si>
  <si>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</si>
  <si>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</si>
  <si>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</si>
  <si>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</si>
  <si>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</si>
  <si>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</si>
  <si>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</si>
  <si>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</si>
  <si>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</si>
  <si>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</si>
  <si>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</si>
  <si>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</si>
  <si>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</si>
  <si>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</si>
  <si>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</si>
  <si>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</si>
  <si>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</si>
  <si>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</si>
  <si>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</si>
  <si>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</si>
  <si>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</si>
  <si>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</si>
  <si>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</si>
  <si>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</si>
  <si>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</si>
  <si>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</si>
  <si>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</si>
  <si>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</si>
  <si>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</si>
  <si>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</si>
  <si>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</si>
  <si>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</si>
  <si>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</si>
  <si>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</si>
  <si>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</si>
  <si>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</si>
  <si>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</si>
  <si>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</si>
  <si>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 xml:space="preserve"> по состоянию на 01.01.2015 года</t>
  </si>
  <si>
    <t xml:space="preserve">по состоянию на 01.01.2016 года </t>
  </si>
  <si>
    <t>Не требуется</t>
  </si>
  <si>
    <t>воздушная</t>
  </si>
  <si>
    <t>реконструкция</t>
  </si>
  <si>
    <t>ВЛ-110 кВ Л-45 ПС Т-302 ПС Круглолесская</t>
  </si>
  <si>
    <t>Объект введен в эксплуатацию. Погашение кредиторской задолжности</t>
  </si>
  <si>
    <t>Строительство заходов ВЛ 110 от опоры № 30 ВЛ 110 кВ  Л-170 "ПС Парковая - ПС Зеленогорская" на ПС "Кисловодск 330" и от  ПС "Кисловодск 330" до опоры №54 ВЛ 110 кВ  Л-170 на "ПС Парковая - ПС Зеленогорская"</t>
  </si>
  <si>
    <t>Строительство заходов ВЛ-110 кВ</t>
  </si>
  <si>
    <t>г. Кисловодск</t>
  </si>
  <si>
    <t>да</t>
  </si>
  <si>
    <t xml:space="preserve">Строительство заходов ВЛ 110 от опоры № 30 ВЛ 110 кВ  Л-170 "ПС Парковая - ПС Зеленогорская" на ПС "Кисловодск 330" и от  ПС "Кисловодск 330" до опоры №54 ВЛ 110 кВ  Л-170 на "ПС Парковая - ПС Зеленогорская"           </t>
  </si>
  <si>
    <t>ВЛ-110 кВ Ильенко-Парковая</t>
  </si>
  <si>
    <t>ВЛ-110 кВ Ильенко-Зеленогорская</t>
  </si>
  <si>
    <t>АС-185/29</t>
  </si>
  <si>
    <t>ПБ110-8</t>
  </si>
  <si>
    <t>Обеспечение выдачи электрической мощности от строящейся ПС «Кисловодск-330» и повышения надежности электроснабжения потребителей региона Кавказских Минеральных Вод.</t>
  </si>
  <si>
    <t>Строительство ВЛ-110 кВ
Сметная стоимость в ценах 2000 года - 627,69 тыс.руб., в т.ч. СМР - 6,04 тыс.руб.</t>
  </si>
  <si>
    <t>2,3 км</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</si>
  <si>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</si>
  <si>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</si>
  <si>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</si>
  <si>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</si>
  <si>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</si>
  <si>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</si>
  <si>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</si>
  <si>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</si>
  <si>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</si>
  <si>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</si>
  <si>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</si>
  <si>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</si>
  <si>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</si>
  <si>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</si>
  <si>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</si>
  <si>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</si>
  <si>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</si>
  <si>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</si>
  <si>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</si>
  <si>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</si>
  <si>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</si>
  <si>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</si>
  <si>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</si>
  <si>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</si>
  <si>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</si>
  <si>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</si>
  <si>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</si>
  <si>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</si>
  <si>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</si>
  <si>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</si>
  <si>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</si>
  <si>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</si>
  <si>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</si>
  <si>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</si>
  <si>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</si>
  <si>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</si>
  <si>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</si>
  <si>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</si>
  <si>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</si>
  <si>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</si>
  <si>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</si>
  <si>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</si>
  <si>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</si>
  <si>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</si>
  <si>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</si>
  <si>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</si>
  <si>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</si>
  <si>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</si>
  <si>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</si>
  <si>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</si>
  <si>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</si>
  <si>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</si>
  <si>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</si>
  <si>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</si>
  <si>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</si>
  <si>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</si>
  <si>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</si>
  <si>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</si>
  <si>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</si>
  <si>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</si>
  <si>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</si>
  <si>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</si>
  <si>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</si>
  <si>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</si>
  <si>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</si>
  <si>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</si>
  <si>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</si>
  <si>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</si>
  <si>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</si>
  <si>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</si>
  <si>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</si>
  <si>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</si>
  <si>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</si>
  <si>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</si>
  <si>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</si>
  <si>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</si>
  <si>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</si>
  <si>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</si>
  <si>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</si>
  <si>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</si>
  <si>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</si>
  <si>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</si>
  <si>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</si>
  <si>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</si>
  <si>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</si>
  <si>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</si>
  <si>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</si>
  <si>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</si>
  <si>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</si>
  <si>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</si>
  <si>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</si>
  <si>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</si>
  <si>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</si>
  <si>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</si>
  <si>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</si>
  <si>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</si>
  <si>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</si>
  <si>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</si>
  <si>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</si>
  <si>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</si>
  <si>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</si>
  <si>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</si>
  <si>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</si>
  <si>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</si>
  <si>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</si>
  <si>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</si>
  <si>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</si>
  <si>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</si>
  <si>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</si>
  <si>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</si>
  <si>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</si>
  <si>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</si>
  <si>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</si>
  <si>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</si>
  <si>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</si>
  <si>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</si>
  <si>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</si>
  <si>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</si>
  <si>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</si>
  <si>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</si>
  <si>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</si>
  <si>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</si>
  <si>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</si>
  <si>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</si>
  <si>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</si>
  <si>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</si>
  <si>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</si>
  <si>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</si>
  <si>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</si>
  <si>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</si>
  <si>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</si>
  <si>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</si>
  <si>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</si>
  <si>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</si>
  <si>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</si>
  <si>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</si>
  <si>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</si>
  <si>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</si>
  <si>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</si>
  <si>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</si>
  <si>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</si>
  <si>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</si>
  <si>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</si>
  <si>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</si>
  <si>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</si>
  <si>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</si>
  <si>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</si>
  <si>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</si>
  <si>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</si>
  <si>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</si>
  <si>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</si>
  <si>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</si>
  <si>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</si>
  <si>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</si>
  <si>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</si>
  <si>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</si>
  <si>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</si>
  <si>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</si>
  <si>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</si>
  <si>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</si>
  <si>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</si>
  <si>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</si>
  <si>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</si>
  <si>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</si>
  <si>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</si>
  <si>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</si>
  <si>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</si>
  <si>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</si>
  <si>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</si>
  <si>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</si>
  <si>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</si>
  <si>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</si>
  <si>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</si>
  <si>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</si>
  <si>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</si>
  <si>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</si>
  <si>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</si>
  <si>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</si>
  <si>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</si>
  <si>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</si>
  <si>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</si>
  <si>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</si>
  <si>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</si>
  <si>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</si>
  <si>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</si>
  <si>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</si>
  <si>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</si>
  <si>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</si>
  <si>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</si>
  <si>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</si>
  <si>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</si>
  <si>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</si>
  <si>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</si>
  <si>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</si>
  <si>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</si>
  <si>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</si>
  <si>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</si>
  <si>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</si>
  <si>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E_prj_109105_11746</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</si>
  <si>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</si>
  <si>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</si>
  <si>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</si>
  <si>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</si>
  <si>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</si>
  <si>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</si>
  <si>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</si>
  <si>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</si>
  <si>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6,85 млн. руб. сНДС/ км; </t>
  </si>
  <si>
    <t>Объект введен на основные фонды в 2014 году. Погашение кредиторской задолженности по договору подряда №08/13-СтСЭР от 21.10.2013 г. Схема и программа развития электроэнергетики Ставропольского края (приказ Минэнерго СК от 25.04.14 №74-о/д)</t>
  </si>
  <si>
    <t>Факт 2015 года</t>
  </si>
  <si>
    <t>Сметная стоимость проекта в ценах __2014___ года с НДС, млн. руб.</t>
  </si>
  <si>
    <t>КС-14</t>
  </si>
  <si>
    <t>Год раскрытия информации: ___2017______ год</t>
  </si>
  <si>
    <t>Год раскрытия информации: ____2017_____ год</t>
  </si>
  <si>
    <t>Год раскрытия информации: __2017_______ год</t>
  </si>
  <si>
    <t>Год раскрытия информации:  2017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</si>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</sst>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color theme="1"/>
      <name val="Times New Roman"/>
      <family val="1"/>
      <charset val="204"/>
    </font>
    <font>
      <b/>
      <sz val="8"/>
      <color theme="1"/>
      <name val="Times New Roman"/>
      <family val="1"/>
      <charset val="204"/>
    </font>
    <font>
      <u/>
      <sz val="12"/>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34">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68" applyFont="1" applyFill="1" applyBorder="1" applyAlignment="1">
      <alignment horizontal="center" vertical="center" wrapText="1"/>
    </xf>
    <xf numFmtId="14" fontId="37" fillId="0" borderId="1" xfId="62" applyNumberFormat="1" applyFont="1" applyFill="1" applyBorder="1" applyAlignment="1">
      <alignment horizontal="center" vertical="center" wrapText="1"/>
    </xf>
    <xf numFmtId="0" fontId="50" fillId="0" borderId="1" xfId="68" applyFont="1" applyFill="1" applyBorder="1" applyAlignment="1">
      <alignment horizontal="left"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3" fillId="0" borderId="0" xfId="1" applyFont="1" applyAlignment="1">
      <alignment horizontal="center" vertical="center"/>
    </xf>
    <xf numFmtId="0" fontId="10" fillId="0" borderId="1" xfId="2"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Fill="1" applyBorder="1" applyAlignment="1">
      <alignment horizontal="center" vertical="center"/>
    </xf>
    <xf numFmtId="0" fontId="10" fillId="0" borderId="0" xfId="2" applyFont="1" applyFill="1" applyAlignment="1">
      <alignment vertical="top" wrapText="1"/>
    </xf>
    <xf numFmtId="0" fontId="10" fillId="0" borderId="1" xfId="2" applyFont="1" applyBorder="1" applyAlignment="1">
      <alignment horizontal="center" vertical="center"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60" fillId="0" borderId="0" xfId="1" applyFont="1" applyBorder="1" applyAlignment="1">
      <alignment wrapText="1"/>
    </xf>
    <xf numFmtId="0" fontId="10" fillId="0" borderId="1" xfId="62" applyFont="1" applyBorder="1" applyAlignment="1">
      <alignment horizontal="center" vertical="center"/>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14" fontId="10" fillId="0" borderId="1" xfId="2"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51" fillId="0" borderId="1" xfId="2"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8" xfId="2" applyFont="1" applyFill="1" applyBorder="1" applyAlignment="1">
      <alignment horizontal="justify" vertical="top"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38" fillId="0" borderId="9" xfId="2" applyFont="1" applyFill="1" applyBorder="1" applyAlignment="1">
      <alignment horizontal="center" vertical="center" wrapText="1"/>
    </xf>
    <xf numFmtId="0" fontId="10" fillId="0" borderId="1" xfId="1" applyFont="1" applyBorder="1" applyAlignment="1">
      <alignment vertical="center" wrapText="1"/>
    </xf>
    <xf numFmtId="2" fontId="10" fillId="25" borderId="1" xfId="0" applyNumberFormat="1" applyFont="1" applyFill="1" applyBorder="1" applyAlignment="1">
      <alignment horizontal="center" vertical="center" wrapText="1"/>
    </xf>
    <xf numFmtId="2" fontId="10" fillId="0" borderId="1" xfId="2" applyNumberFormat="1" applyFont="1" applyBorder="1" applyAlignment="1">
      <alignment horizontal="center"/>
    </xf>
    <xf numFmtId="2" fontId="43" fillId="0" borderId="1" xfId="45" applyNumberFormat="1" applyFont="1" applyFill="1" applyBorder="1" applyAlignment="1">
      <alignment horizontal="center" vertical="center" wrapText="1"/>
    </xf>
    <xf numFmtId="2" fontId="10" fillId="0" borderId="2" xfId="2"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48" fillId="0" borderId="0" xfId="1" applyFont="1" applyAlignment="1">
      <alignment horizontal="center" vertical="center"/>
    </xf>
    <xf numFmtId="0" fontId="7" fillId="0" borderId="0" xfId="1" applyFont="1" applyFill="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48" fillId="0" borderId="0" xfId="1" applyNumberFormat="1" applyFont="1" applyAlignment="1">
      <alignment horizontal="center" vertical="center"/>
    </xf>
    <xf numFmtId="0" fontId="7" fillId="0" borderId="0" xfId="1" applyFont="1" applyFill="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4"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wrapText="1"/>
    </xf>
    <xf numFmtId="0" fontId="6"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7" fillId="0" borderId="0" xfId="1" applyFont="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58" fillId="0" borderId="0" xfId="1" applyFont="1" applyFill="1" applyBorder="1" applyAlignment="1">
      <alignment horizontal="center" vertical="center"/>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9"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45" fillId="0" borderId="0" xfId="2" applyFont="1" applyFill="1" applyAlignment="1">
      <alignment horizontal="center"/>
    </xf>
    <xf numFmtId="0" fontId="8" fillId="0" borderId="0" xfId="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1051;-10&#1082;&#1042;%20&#1060;-440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110%20&#1082;&#1042;%20&#1043;&#1055;&#1055;-2%20-%20&#1043;&#1055;&#1055;-3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2 паспорт Техсостояние ЛЭП"/>
      <sheetName val="3.3 паспорт описание"/>
      <sheetName val="6.1.Сетевой график "/>
      <sheetName val="6.2. Паспорт фин осв ввод"/>
      <sheetName val="8. Общие сведения"/>
      <sheetName val="9. Доп.сведения"/>
      <sheetName val="2. паспорт  ТП"/>
      <sheetName val="3.1. паспорт Техсостояние П (2)"/>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Паспорт ТП"/>
      <sheetName val="3.2 паспорт Техсостояние ЛЭП"/>
      <sheetName val="3.3 паспорт описание"/>
      <sheetName val="ВЛ110 кВ ГПП2-ГПП3"/>
      <sheetName val="6.2. Паспорт фин осв ввод"/>
      <sheetName val="8. Общие сведения"/>
      <sheetName val="9. доп. сведения"/>
      <sheetName val="7. Паспорт отчет о закупке"/>
      <sheetName val="3.1. паспорт Техсостояние ПС"/>
      <sheetName val="3.4. Паспорт надежность"/>
      <sheetName val="4. паспортбюджет"/>
    </sheetNames>
    <sheetDataSet>
      <sheetData sheetId="0" refreshError="1"/>
      <sheetData sheetId="1" refreshError="1"/>
      <sheetData sheetId="2" refreshError="1"/>
      <sheetData sheetId="3">
        <row r="14">
          <cell r="A14" t="str">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ell>
        </row>
      </sheetData>
      <sheetData sheetId="4">
        <row r="15">
          <cell r="A15"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v>
          </cell>
        </row>
      </sheetData>
      <sheetData sheetId="5" refreshError="1"/>
      <sheetData sheetId="6" refreshError="1"/>
      <sheetData sheetId="7">
        <row r="15">
          <cell r="A15" t="str">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ell>
        </row>
      </sheetData>
      <sheetData sheetId="8" refreshError="1"/>
      <sheetData sheetId="9"/>
      <sheetData sheetId="10"/>
      <sheetData sheetId="1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row r="14">
          <cell r="A14" t="str">
            <v>Реконструкция ВЛ-0,4 кВ Ф-1 от ТП-14/293 в с.Лиман Ипатовского района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55" zoomScaleNormal="100" zoomScaleSheetLayoutView="55" workbookViewId="0">
      <selection activeCell="C30" sqref="C3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2" t="s">
        <v>454</v>
      </c>
      <c r="B5" s="212"/>
      <c r="C5" s="212"/>
      <c r="D5" s="95"/>
      <c r="E5" s="95"/>
      <c r="F5" s="95"/>
      <c r="G5" s="95"/>
      <c r="H5" s="95"/>
      <c r="I5" s="95"/>
      <c r="J5" s="95"/>
    </row>
    <row r="6" spans="1:22" s="11" customFormat="1" ht="18.75">
      <c r="A6" s="16"/>
      <c r="F6" s="15"/>
      <c r="G6" s="15"/>
      <c r="H6" s="14"/>
    </row>
    <row r="7" spans="1:22" s="11" customFormat="1" ht="18.75">
      <c r="A7" s="216" t="s">
        <v>6</v>
      </c>
      <c r="B7" s="216"/>
      <c r="C7" s="216"/>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15" t="s">
        <v>219</v>
      </c>
      <c r="B9" s="215"/>
      <c r="C9" s="215"/>
      <c r="D9" s="7"/>
      <c r="E9" s="7"/>
      <c r="F9" s="7"/>
      <c r="G9" s="7"/>
      <c r="H9" s="7"/>
      <c r="I9" s="12"/>
      <c r="J9" s="12"/>
      <c r="K9" s="12"/>
      <c r="L9" s="12"/>
      <c r="M9" s="12"/>
      <c r="N9" s="12"/>
      <c r="O9" s="12"/>
      <c r="P9" s="12"/>
      <c r="Q9" s="12"/>
      <c r="R9" s="12"/>
      <c r="S9" s="12"/>
      <c r="T9" s="12"/>
      <c r="U9" s="12"/>
      <c r="V9" s="12"/>
    </row>
    <row r="10" spans="1:22" s="11" customFormat="1" ht="18.75">
      <c r="A10" s="213" t="s">
        <v>5</v>
      </c>
      <c r="B10" s="213"/>
      <c r="C10" s="213"/>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17" t="s">
        <v>440</v>
      </c>
      <c r="B12" s="217"/>
      <c r="C12" s="217"/>
      <c r="D12" s="7"/>
      <c r="E12" s="7"/>
      <c r="F12" s="7"/>
      <c r="G12" s="7"/>
      <c r="H12" s="7"/>
      <c r="I12" s="12"/>
      <c r="J12" s="12"/>
      <c r="K12" s="12"/>
      <c r="L12" s="12"/>
      <c r="M12" s="12"/>
      <c r="N12" s="12"/>
      <c r="O12" s="12"/>
      <c r="P12" s="12"/>
      <c r="Q12" s="12"/>
      <c r="R12" s="12"/>
      <c r="S12" s="12"/>
      <c r="T12" s="12"/>
      <c r="U12" s="12"/>
      <c r="V12" s="12"/>
    </row>
    <row r="13" spans="1:22" s="11" customFormat="1" ht="18.75">
      <c r="A13" s="213" t="s">
        <v>4</v>
      </c>
      <c r="B13" s="213"/>
      <c r="C13" s="213"/>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c r="A15" s="218" t="s">
        <v>230</v>
      </c>
      <c r="B15" s="218"/>
      <c r="C15" s="218"/>
      <c r="D15" s="7"/>
      <c r="E15" s="7"/>
      <c r="F15" s="7"/>
      <c r="G15" s="7"/>
      <c r="H15" s="7"/>
      <c r="I15" s="7"/>
      <c r="J15" s="7"/>
      <c r="K15" s="7"/>
      <c r="L15" s="7"/>
      <c r="M15" s="7"/>
      <c r="N15" s="7"/>
      <c r="O15" s="7"/>
      <c r="P15" s="7"/>
      <c r="Q15" s="7"/>
      <c r="R15" s="7"/>
      <c r="S15" s="7"/>
      <c r="T15" s="7"/>
      <c r="U15" s="7"/>
      <c r="V15" s="7"/>
    </row>
    <row r="16" spans="1:22" s="3" customFormat="1" ht="15" customHeight="1">
      <c r="A16" s="213" t="s">
        <v>2</v>
      </c>
      <c r="B16" s="213"/>
      <c r="C16" s="213"/>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14" t="s">
        <v>209</v>
      </c>
      <c r="B18" s="215"/>
      <c r="C18" s="215"/>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118</v>
      </c>
      <c r="C22" s="97" t="s">
        <v>310</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18</v>
      </c>
      <c r="B23" s="32" t="s">
        <v>19</v>
      </c>
      <c r="C23" s="36" t="s">
        <v>231</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09"/>
      <c r="B24" s="210"/>
      <c r="C24" s="211"/>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7" t="s">
        <v>166</v>
      </c>
      <c r="C25" s="31" t="s">
        <v>220</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7" t="s">
        <v>30</v>
      </c>
      <c r="C26" s="31" t="s">
        <v>221</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7" t="s">
        <v>29</v>
      </c>
      <c r="C27" s="31" t="s">
        <v>232</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7" t="s">
        <v>167</v>
      </c>
      <c r="C28" s="31" t="s">
        <v>225</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7" t="s">
        <v>168</v>
      </c>
      <c r="C29" s="31" t="s">
        <v>222</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7" t="s">
        <v>169</v>
      </c>
      <c r="C30" s="31" t="s">
        <v>222</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97" t="s">
        <v>170</v>
      </c>
      <c r="C31" s="31" t="s">
        <v>222</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97" t="s">
        <v>171</v>
      </c>
      <c r="C32" s="31" t="s">
        <v>310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97" t="s">
        <v>172</v>
      </c>
      <c r="C33" s="20" t="s">
        <v>310</v>
      </c>
      <c r="D33" s="30"/>
      <c r="E33" s="30"/>
      <c r="F33" s="30"/>
      <c r="G33" s="30"/>
      <c r="H33" s="29"/>
      <c r="I33" s="29"/>
      <c r="J33" s="29"/>
      <c r="K33" s="29"/>
      <c r="L33" s="29"/>
      <c r="M33" s="29"/>
      <c r="N33" s="29"/>
      <c r="O33" s="29"/>
      <c r="P33" s="29"/>
      <c r="Q33" s="29"/>
      <c r="R33" s="29"/>
      <c r="S33" s="28"/>
      <c r="T33" s="28"/>
      <c r="U33" s="28"/>
      <c r="V33" s="28"/>
    </row>
    <row r="34" spans="1:22" ht="111" customHeight="1">
      <c r="A34" s="19" t="s">
        <v>185</v>
      </c>
      <c r="B34" s="97" t="s">
        <v>173</v>
      </c>
      <c r="C34" s="20" t="s">
        <v>310</v>
      </c>
      <c r="D34" s="18"/>
      <c r="E34" s="18"/>
      <c r="F34" s="18"/>
      <c r="G34" s="18"/>
      <c r="H34" s="18"/>
      <c r="I34" s="18"/>
      <c r="J34" s="18"/>
      <c r="K34" s="18"/>
      <c r="L34" s="18"/>
      <c r="M34" s="18"/>
      <c r="N34" s="18"/>
      <c r="O34" s="18"/>
      <c r="P34" s="18"/>
      <c r="Q34" s="18"/>
      <c r="R34" s="18"/>
      <c r="S34" s="18"/>
      <c r="T34" s="18"/>
      <c r="U34" s="18"/>
      <c r="V34" s="18"/>
    </row>
    <row r="35" spans="1:22" ht="58.5" customHeight="1">
      <c r="A35" s="19" t="s">
        <v>176</v>
      </c>
      <c r="B35" s="97" t="s">
        <v>27</v>
      </c>
      <c r="C35" s="20" t="s">
        <v>310</v>
      </c>
      <c r="D35" s="18"/>
      <c r="E35" s="18"/>
      <c r="F35" s="18"/>
      <c r="G35" s="18"/>
      <c r="H35" s="18"/>
      <c r="I35" s="18"/>
      <c r="J35" s="18"/>
      <c r="K35" s="18"/>
      <c r="L35" s="18"/>
      <c r="M35" s="18"/>
      <c r="N35" s="18"/>
      <c r="O35" s="18"/>
      <c r="P35" s="18"/>
      <c r="Q35" s="18"/>
      <c r="R35" s="18"/>
      <c r="S35" s="18"/>
      <c r="T35" s="18"/>
      <c r="U35" s="18"/>
      <c r="V35" s="18"/>
    </row>
    <row r="36" spans="1:22" ht="51.75" customHeight="1">
      <c r="A36" s="19" t="s">
        <v>186</v>
      </c>
      <c r="B36" s="97" t="s">
        <v>174</v>
      </c>
      <c r="C36" s="20" t="s">
        <v>233</v>
      </c>
      <c r="D36" s="18"/>
      <c r="E36" s="18"/>
      <c r="F36" s="18"/>
      <c r="G36" s="18"/>
      <c r="H36" s="18"/>
      <c r="I36" s="18"/>
      <c r="J36" s="18"/>
      <c r="K36" s="18"/>
      <c r="L36" s="18"/>
      <c r="M36" s="18"/>
      <c r="N36" s="18"/>
      <c r="O36" s="18"/>
      <c r="P36" s="18"/>
      <c r="Q36" s="18"/>
      <c r="R36" s="18"/>
      <c r="S36" s="18"/>
      <c r="T36" s="18"/>
      <c r="U36" s="18"/>
      <c r="V36" s="18"/>
    </row>
    <row r="37" spans="1:22" ht="43.5" customHeight="1">
      <c r="A37" s="19" t="s">
        <v>177</v>
      </c>
      <c r="B37" s="97" t="s">
        <v>175</v>
      </c>
      <c r="C37" s="20" t="s">
        <v>233</v>
      </c>
      <c r="D37" s="18"/>
      <c r="E37" s="18"/>
      <c r="F37" s="18"/>
      <c r="G37" s="18"/>
      <c r="H37" s="18"/>
      <c r="I37" s="18"/>
      <c r="J37" s="18"/>
      <c r="K37" s="18"/>
      <c r="L37" s="18"/>
      <c r="M37" s="18"/>
      <c r="N37" s="18"/>
      <c r="O37" s="18"/>
      <c r="P37" s="18"/>
      <c r="Q37" s="18"/>
      <c r="R37" s="18"/>
      <c r="S37" s="18"/>
      <c r="T37" s="18"/>
      <c r="U37" s="18"/>
      <c r="V37" s="18"/>
    </row>
    <row r="38" spans="1:22" ht="43.5" customHeight="1">
      <c r="A38" s="19" t="s">
        <v>187</v>
      </c>
      <c r="B38" s="97" t="s">
        <v>115</v>
      </c>
      <c r="C38" s="20" t="s">
        <v>225</v>
      </c>
      <c r="D38" s="18"/>
      <c r="E38" s="18"/>
      <c r="F38" s="18"/>
      <c r="G38" s="18"/>
      <c r="H38" s="18"/>
      <c r="I38" s="18"/>
      <c r="J38" s="18"/>
      <c r="K38" s="18"/>
      <c r="L38" s="18"/>
      <c r="M38" s="18"/>
      <c r="N38" s="18"/>
      <c r="O38" s="18"/>
      <c r="P38" s="18"/>
      <c r="Q38" s="18"/>
      <c r="R38" s="18"/>
      <c r="S38" s="18"/>
      <c r="T38" s="18"/>
      <c r="U38" s="18"/>
      <c r="V38" s="18"/>
    </row>
    <row r="39" spans="1:22" ht="23.25" customHeight="1">
      <c r="A39" s="209"/>
      <c r="B39" s="210"/>
      <c r="C39" s="211"/>
      <c r="D39" s="18"/>
      <c r="E39" s="18"/>
      <c r="F39" s="18"/>
      <c r="G39" s="18"/>
      <c r="H39" s="18"/>
      <c r="I39" s="18"/>
      <c r="J39" s="18"/>
      <c r="K39" s="18"/>
      <c r="L39" s="18"/>
      <c r="M39" s="18"/>
      <c r="N39" s="18"/>
      <c r="O39" s="18"/>
      <c r="P39" s="18"/>
      <c r="Q39" s="18"/>
      <c r="R39" s="18"/>
      <c r="S39" s="18"/>
      <c r="T39" s="18"/>
      <c r="U39" s="18"/>
      <c r="V39" s="18"/>
    </row>
    <row r="40" spans="1:22" ht="63">
      <c r="A40" s="19" t="s">
        <v>178</v>
      </c>
      <c r="B40" s="36" t="s">
        <v>218</v>
      </c>
      <c r="C40" s="2" t="s">
        <v>310</v>
      </c>
      <c r="D40" s="18"/>
      <c r="E40" s="18"/>
      <c r="F40" s="18"/>
      <c r="G40" s="18"/>
      <c r="H40" s="18"/>
      <c r="I40" s="18"/>
      <c r="J40" s="18"/>
      <c r="K40" s="18"/>
      <c r="L40" s="18"/>
      <c r="M40" s="18"/>
      <c r="N40" s="18"/>
      <c r="O40" s="18"/>
      <c r="P40" s="18"/>
      <c r="Q40" s="18"/>
      <c r="R40" s="18"/>
      <c r="S40" s="18"/>
      <c r="T40" s="18"/>
      <c r="U40" s="18"/>
      <c r="V40" s="18"/>
    </row>
    <row r="41" spans="1:22" ht="105.75" customHeight="1">
      <c r="A41" s="19" t="s">
        <v>188</v>
      </c>
      <c r="B41" s="36" t="s">
        <v>205</v>
      </c>
      <c r="C41" s="2" t="s">
        <v>310</v>
      </c>
      <c r="D41" s="18"/>
      <c r="E41" s="18"/>
      <c r="F41" s="18"/>
      <c r="G41" s="18"/>
      <c r="H41" s="18"/>
      <c r="I41" s="18"/>
      <c r="J41" s="18"/>
      <c r="K41" s="18"/>
      <c r="L41" s="18"/>
      <c r="M41" s="18"/>
      <c r="N41" s="18"/>
      <c r="O41" s="18"/>
      <c r="P41" s="18"/>
      <c r="Q41" s="18"/>
      <c r="R41" s="18"/>
      <c r="S41" s="18"/>
      <c r="T41" s="18"/>
      <c r="U41" s="18"/>
      <c r="V41" s="18"/>
    </row>
    <row r="42" spans="1:22" ht="83.25" customHeight="1">
      <c r="A42" s="19" t="s">
        <v>179</v>
      </c>
      <c r="B42" s="36" t="s">
        <v>215</v>
      </c>
      <c r="C42" s="2" t="s">
        <v>310</v>
      </c>
      <c r="D42" s="18"/>
      <c r="E42" s="18"/>
      <c r="F42" s="18"/>
      <c r="G42" s="18"/>
      <c r="H42" s="18"/>
      <c r="I42" s="18"/>
      <c r="J42" s="18"/>
      <c r="K42" s="18"/>
      <c r="L42" s="18"/>
      <c r="M42" s="18"/>
      <c r="N42" s="18"/>
      <c r="O42" s="18"/>
      <c r="P42" s="18"/>
      <c r="Q42" s="18"/>
      <c r="R42" s="18"/>
      <c r="S42" s="18"/>
      <c r="T42" s="18"/>
      <c r="U42" s="18"/>
      <c r="V42" s="18"/>
    </row>
    <row r="43" spans="1:22" ht="186" customHeight="1">
      <c r="A43" s="19" t="s">
        <v>190</v>
      </c>
      <c r="B43" s="36" t="s">
        <v>191</v>
      </c>
      <c r="C43" s="2" t="s">
        <v>310</v>
      </c>
      <c r="D43" s="18"/>
      <c r="E43" s="18"/>
      <c r="F43" s="18"/>
      <c r="G43" s="18"/>
      <c r="H43" s="18"/>
      <c r="I43" s="18"/>
      <c r="J43" s="18"/>
      <c r="K43" s="18"/>
      <c r="L43" s="18"/>
      <c r="M43" s="18"/>
      <c r="N43" s="18"/>
      <c r="O43" s="18"/>
      <c r="P43" s="18"/>
      <c r="Q43" s="18"/>
      <c r="R43" s="18"/>
      <c r="S43" s="18"/>
      <c r="T43" s="18"/>
      <c r="U43" s="18"/>
      <c r="V43" s="18"/>
    </row>
    <row r="44" spans="1:22" ht="111" customHeight="1">
      <c r="A44" s="19" t="s">
        <v>180</v>
      </c>
      <c r="B44" s="36" t="s">
        <v>210</v>
      </c>
      <c r="C44" s="2" t="s">
        <v>310</v>
      </c>
      <c r="D44" s="18"/>
      <c r="E44" s="18"/>
      <c r="F44" s="18"/>
      <c r="G44" s="18"/>
      <c r="H44" s="18"/>
      <c r="I44" s="18"/>
      <c r="J44" s="18"/>
      <c r="K44" s="18"/>
      <c r="L44" s="18"/>
      <c r="M44" s="18"/>
      <c r="N44" s="18"/>
      <c r="O44" s="18"/>
      <c r="P44" s="18"/>
      <c r="Q44" s="18"/>
      <c r="R44" s="18"/>
      <c r="S44" s="18"/>
      <c r="T44" s="18"/>
      <c r="U44" s="18"/>
      <c r="V44" s="18"/>
    </row>
    <row r="45" spans="1:22" ht="120" customHeight="1">
      <c r="A45" s="19" t="s">
        <v>206</v>
      </c>
      <c r="B45" s="36" t="s">
        <v>211</v>
      </c>
      <c r="C45" s="2" t="s">
        <v>310</v>
      </c>
      <c r="D45" s="18"/>
      <c r="E45" s="18"/>
      <c r="F45" s="18"/>
      <c r="G45" s="18"/>
      <c r="H45" s="18"/>
      <c r="I45" s="18"/>
      <c r="J45" s="18"/>
      <c r="K45" s="18"/>
      <c r="L45" s="18"/>
      <c r="M45" s="18"/>
      <c r="N45" s="18"/>
      <c r="O45" s="18"/>
      <c r="P45" s="18"/>
      <c r="Q45" s="18"/>
      <c r="R45" s="18"/>
      <c r="S45" s="18"/>
      <c r="T45" s="18"/>
      <c r="U45" s="18"/>
      <c r="V45" s="18"/>
    </row>
    <row r="46" spans="1:22" ht="101.25" customHeight="1">
      <c r="A46" s="19" t="s">
        <v>181</v>
      </c>
      <c r="B46" s="36" t="s">
        <v>212</v>
      </c>
      <c r="C46" s="2" t="s">
        <v>310</v>
      </c>
      <c r="D46" s="18"/>
      <c r="E46" s="18"/>
      <c r="F46" s="18"/>
      <c r="G46" s="18"/>
      <c r="H46" s="18"/>
      <c r="I46" s="18"/>
      <c r="J46" s="18"/>
      <c r="K46" s="18"/>
      <c r="L46" s="18"/>
      <c r="M46" s="18"/>
      <c r="N46" s="18"/>
      <c r="O46" s="18"/>
      <c r="P46" s="18"/>
      <c r="Q46" s="18"/>
      <c r="R46" s="18"/>
      <c r="S46" s="18"/>
      <c r="T46" s="18"/>
      <c r="U46" s="18"/>
      <c r="V46" s="18"/>
    </row>
    <row r="47" spans="1:22" ht="18.75" customHeight="1">
      <c r="A47" s="209"/>
      <c r="B47" s="210"/>
      <c r="C47" s="211"/>
      <c r="D47" s="18"/>
      <c r="E47" s="18"/>
      <c r="F47" s="18"/>
      <c r="G47" s="18"/>
      <c r="H47" s="18"/>
      <c r="I47" s="18"/>
      <c r="J47" s="18"/>
      <c r="K47" s="18"/>
      <c r="L47" s="18"/>
      <c r="M47" s="18"/>
      <c r="N47" s="18"/>
      <c r="O47" s="18"/>
      <c r="P47" s="18"/>
      <c r="Q47" s="18"/>
      <c r="R47" s="18"/>
      <c r="S47" s="18"/>
      <c r="T47" s="18"/>
      <c r="U47" s="18"/>
      <c r="V47" s="18"/>
    </row>
    <row r="48" spans="1:22" ht="75.75" customHeight="1">
      <c r="A48" s="19" t="s">
        <v>207</v>
      </c>
      <c r="B48" s="36" t="s">
        <v>216</v>
      </c>
      <c r="C48" s="119" t="str">
        <f>'6.2. Паспорт фин осв ввод'!D24&amp;" млн.руб. с НДС"</f>
        <v>15,74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182</v>
      </c>
      <c r="B49" s="36" t="s">
        <v>217</v>
      </c>
      <c r="C49" s="120" t="str">
        <f>'6.2. Паспорт фин осв ввод'!D30&amp;" млн.руб. без НДС"</f>
        <v>13,55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55" zoomScaleSheetLayoutView="55" workbookViewId="0">
      <selection activeCell="A18" sqref="A18:S18"/>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12" t="s">
        <v>455</v>
      </c>
      <c r="B4" s="212"/>
      <c r="C4" s="212"/>
      <c r="D4" s="212"/>
      <c r="E4" s="212"/>
      <c r="F4" s="212"/>
      <c r="G4" s="212"/>
      <c r="H4" s="212"/>
      <c r="I4" s="212"/>
      <c r="J4" s="212"/>
      <c r="K4" s="212"/>
      <c r="L4" s="212"/>
      <c r="M4" s="212"/>
      <c r="N4" s="212"/>
      <c r="O4" s="212"/>
      <c r="P4" s="212"/>
      <c r="Q4" s="212"/>
      <c r="R4" s="212"/>
      <c r="S4" s="212"/>
    </row>
    <row r="5" spans="1:28" s="11" customFormat="1" ht="15.75">
      <c r="A5" s="16"/>
    </row>
    <row r="6" spans="1:28" s="11" customFormat="1" ht="18.75">
      <c r="A6" s="216" t="s">
        <v>6</v>
      </c>
      <c r="B6" s="216"/>
      <c r="C6" s="216"/>
      <c r="D6" s="216"/>
      <c r="E6" s="216"/>
      <c r="F6" s="216"/>
      <c r="G6" s="216"/>
      <c r="H6" s="216"/>
      <c r="I6" s="216"/>
      <c r="J6" s="216"/>
      <c r="K6" s="216"/>
      <c r="L6" s="216"/>
      <c r="M6" s="216"/>
      <c r="N6" s="216"/>
      <c r="O6" s="216"/>
      <c r="P6" s="216"/>
      <c r="Q6" s="216"/>
      <c r="R6" s="216"/>
      <c r="S6" s="216"/>
      <c r="T6" s="92"/>
      <c r="U6" s="92"/>
      <c r="V6" s="92"/>
      <c r="W6" s="92"/>
      <c r="X6" s="92"/>
      <c r="Y6" s="92"/>
      <c r="Z6" s="92"/>
      <c r="AA6" s="92"/>
      <c r="AB6" s="92"/>
    </row>
    <row r="7" spans="1:28" s="11" customFormat="1" ht="18.75">
      <c r="A7" s="216"/>
      <c r="B7" s="216"/>
      <c r="C7" s="216"/>
      <c r="D7" s="216"/>
      <c r="E7" s="216"/>
      <c r="F7" s="216"/>
      <c r="G7" s="216"/>
      <c r="H7" s="216"/>
      <c r="I7" s="216"/>
      <c r="J7" s="216"/>
      <c r="K7" s="216"/>
      <c r="L7" s="216"/>
      <c r="M7" s="216"/>
      <c r="N7" s="216"/>
      <c r="O7" s="216"/>
      <c r="P7" s="216"/>
      <c r="Q7" s="216"/>
      <c r="R7" s="216"/>
      <c r="S7" s="216"/>
      <c r="T7" s="92"/>
      <c r="U7" s="92"/>
      <c r="V7" s="92"/>
      <c r="W7" s="92"/>
      <c r="X7" s="92"/>
      <c r="Y7" s="92"/>
      <c r="Z7" s="92"/>
      <c r="AA7" s="92"/>
      <c r="AB7" s="92"/>
    </row>
    <row r="8" spans="1:28" s="11" customFormat="1" ht="18.75">
      <c r="A8" s="219" t="str">
        <f>'[1]1. паспорт местоположение'!A9:C9</f>
        <v>ПАО "МРСК Северного Кавказа"</v>
      </c>
      <c r="B8" s="219"/>
      <c r="C8" s="219"/>
      <c r="D8" s="219"/>
      <c r="E8" s="219"/>
      <c r="F8" s="219"/>
      <c r="G8" s="219"/>
      <c r="H8" s="219"/>
      <c r="I8" s="219"/>
      <c r="J8" s="219"/>
      <c r="K8" s="219"/>
      <c r="L8" s="219"/>
      <c r="M8" s="219"/>
      <c r="N8" s="219"/>
      <c r="O8" s="219"/>
      <c r="P8" s="219"/>
      <c r="Q8" s="219"/>
      <c r="R8" s="219"/>
      <c r="S8" s="219"/>
      <c r="T8" s="92"/>
      <c r="U8" s="92"/>
      <c r="V8" s="92"/>
      <c r="W8" s="92"/>
      <c r="X8" s="92"/>
      <c r="Y8" s="92"/>
      <c r="Z8" s="92"/>
      <c r="AA8" s="92"/>
      <c r="AB8" s="92"/>
    </row>
    <row r="9" spans="1:28" s="11" customFormat="1" ht="18.75">
      <c r="A9" s="213" t="s">
        <v>5</v>
      </c>
      <c r="B9" s="213"/>
      <c r="C9" s="213"/>
      <c r="D9" s="213"/>
      <c r="E9" s="213"/>
      <c r="F9" s="213"/>
      <c r="G9" s="213"/>
      <c r="H9" s="213"/>
      <c r="I9" s="213"/>
      <c r="J9" s="213"/>
      <c r="K9" s="213"/>
      <c r="L9" s="213"/>
      <c r="M9" s="213"/>
      <c r="N9" s="213"/>
      <c r="O9" s="213"/>
      <c r="P9" s="213"/>
      <c r="Q9" s="213"/>
      <c r="R9" s="213"/>
      <c r="S9" s="213"/>
      <c r="T9" s="92"/>
      <c r="U9" s="92"/>
      <c r="V9" s="92"/>
      <c r="W9" s="92"/>
      <c r="X9" s="92"/>
      <c r="Y9" s="92"/>
      <c r="Z9" s="92"/>
      <c r="AA9" s="92"/>
      <c r="AB9" s="92"/>
    </row>
    <row r="10" spans="1:28" s="11" customFormat="1" ht="18.75">
      <c r="A10" s="216"/>
      <c r="B10" s="216"/>
      <c r="C10" s="216"/>
      <c r="D10" s="216"/>
      <c r="E10" s="216"/>
      <c r="F10" s="216"/>
      <c r="G10" s="216"/>
      <c r="H10" s="216"/>
      <c r="I10" s="216"/>
      <c r="J10" s="216"/>
      <c r="K10" s="216"/>
      <c r="L10" s="216"/>
      <c r="M10" s="216"/>
      <c r="N10" s="216"/>
      <c r="O10" s="216"/>
      <c r="P10" s="216"/>
      <c r="Q10" s="216"/>
      <c r="R10" s="216"/>
      <c r="S10" s="216"/>
      <c r="T10" s="92"/>
      <c r="U10" s="92"/>
      <c r="V10" s="92"/>
      <c r="W10" s="92"/>
      <c r="X10" s="92"/>
      <c r="Y10" s="92"/>
      <c r="Z10" s="92"/>
      <c r="AA10" s="92"/>
      <c r="AB10" s="92"/>
    </row>
    <row r="11" spans="1:28" s="11" customFormat="1" ht="18.75">
      <c r="A11" s="219" t="str">
        <f>'8. Общие сведения'!A12:B12</f>
        <v>E_prj_109105_11746</v>
      </c>
      <c r="B11" s="219"/>
      <c r="C11" s="219"/>
      <c r="D11" s="219"/>
      <c r="E11" s="219"/>
      <c r="F11" s="219"/>
      <c r="G11" s="219"/>
      <c r="H11" s="219"/>
      <c r="I11" s="219"/>
      <c r="J11" s="219"/>
      <c r="K11" s="219"/>
      <c r="L11" s="219"/>
      <c r="M11" s="219"/>
      <c r="N11" s="219"/>
      <c r="O11" s="219"/>
      <c r="P11" s="219"/>
      <c r="Q11" s="219"/>
      <c r="R11" s="219"/>
      <c r="S11" s="219"/>
      <c r="T11" s="92"/>
      <c r="U11" s="92"/>
      <c r="V11" s="92"/>
      <c r="W11" s="92"/>
      <c r="X11" s="92"/>
      <c r="Y11" s="92"/>
      <c r="Z11" s="92"/>
      <c r="AA11" s="92"/>
      <c r="AB11" s="92"/>
    </row>
    <row r="12" spans="1:28" s="11" customFormat="1" ht="18.75">
      <c r="A12" s="213" t="s">
        <v>4</v>
      </c>
      <c r="B12" s="213"/>
      <c r="C12" s="213"/>
      <c r="D12" s="213"/>
      <c r="E12" s="213"/>
      <c r="F12" s="213"/>
      <c r="G12" s="213"/>
      <c r="H12" s="213"/>
      <c r="I12" s="213"/>
      <c r="J12" s="213"/>
      <c r="K12" s="213"/>
      <c r="L12" s="213"/>
      <c r="M12" s="213"/>
      <c r="N12" s="213"/>
      <c r="O12" s="213"/>
      <c r="P12" s="213"/>
      <c r="Q12" s="213"/>
      <c r="R12" s="213"/>
      <c r="S12" s="213"/>
      <c r="T12" s="92"/>
      <c r="U12" s="92"/>
      <c r="V12" s="92"/>
      <c r="W12" s="92"/>
      <c r="X12" s="92"/>
      <c r="Y12" s="92"/>
      <c r="Z12" s="92"/>
      <c r="AA12" s="92"/>
      <c r="AB12" s="92"/>
    </row>
    <row r="13" spans="1:28" s="8" customFormat="1" ht="15.75" customHeight="1">
      <c r="A13" s="220"/>
      <c r="B13" s="220"/>
      <c r="C13" s="220"/>
      <c r="D13" s="220"/>
      <c r="E13" s="220"/>
      <c r="F13" s="220"/>
      <c r="G13" s="220"/>
      <c r="H13" s="220"/>
      <c r="I13" s="220"/>
      <c r="J13" s="220"/>
      <c r="K13" s="220"/>
      <c r="L13" s="220"/>
      <c r="M13" s="220"/>
      <c r="N13" s="220"/>
      <c r="O13" s="220"/>
      <c r="P13" s="220"/>
      <c r="Q13" s="220"/>
      <c r="R13" s="220"/>
      <c r="S13" s="220"/>
      <c r="T13" s="139"/>
      <c r="U13" s="139"/>
      <c r="V13" s="139"/>
      <c r="W13" s="139"/>
      <c r="X13" s="139"/>
      <c r="Y13" s="139"/>
      <c r="Z13" s="139"/>
      <c r="AA13" s="139"/>
      <c r="AB13" s="139"/>
    </row>
    <row r="14" spans="1:28" s="3" customFormat="1" ht="12">
      <c r="A14" s="219" t="str">
        <f>'3.3 паспорт описание'!A14:C14</f>
        <v>Строительство заходов ВЛ 110 от опоры № 30 ВЛ 110 кВ  Л-170 "ПС Парковая - ПС Зеленогорская" на ПС "Кисловодск 330" и от  ПС "Кисловодск 330" до опоры №54 ВЛ 110 кВ  Л-170 на "ПС Парковая - ПС Зеленогорская"</v>
      </c>
      <c r="B14" s="219"/>
      <c r="C14" s="219"/>
      <c r="D14" s="219"/>
      <c r="E14" s="219"/>
      <c r="F14" s="219"/>
      <c r="G14" s="219"/>
      <c r="H14" s="219"/>
      <c r="I14" s="219"/>
      <c r="J14" s="219"/>
      <c r="K14" s="219"/>
      <c r="L14" s="219"/>
      <c r="M14" s="219"/>
      <c r="N14" s="219"/>
      <c r="O14" s="219"/>
      <c r="P14" s="219"/>
      <c r="Q14" s="219"/>
      <c r="R14" s="219"/>
      <c r="S14" s="219"/>
      <c r="T14" s="93"/>
      <c r="U14" s="93"/>
      <c r="V14" s="93"/>
      <c r="W14" s="93"/>
      <c r="X14" s="93"/>
      <c r="Y14" s="93"/>
      <c r="Z14" s="93"/>
      <c r="AA14" s="93"/>
      <c r="AB14" s="93"/>
    </row>
    <row r="15" spans="1:28" s="3" customFormat="1" ht="15" customHeight="1">
      <c r="A15" s="213" t="s">
        <v>311</v>
      </c>
      <c r="B15" s="213"/>
      <c r="C15" s="213"/>
      <c r="D15" s="213"/>
      <c r="E15" s="213"/>
      <c r="F15" s="213"/>
      <c r="G15" s="213"/>
      <c r="H15" s="213"/>
      <c r="I15" s="213"/>
      <c r="J15" s="213"/>
      <c r="K15" s="213"/>
      <c r="L15" s="213"/>
      <c r="M15" s="213"/>
      <c r="N15" s="213"/>
      <c r="O15" s="213"/>
      <c r="P15" s="213"/>
      <c r="Q15" s="213"/>
      <c r="R15" s="213"/>
      <c r="S15" s="213"/>
      <c r="T15" s="94"/>
      <c r="U15" s="94"/>
      <c r="V15" s="94"/>
      <c r="W15" s="94"/>
      <c r="X15" s="94"/>
      <c r="Y15" s="94"/>
      <c r="Z15" s="94"/>
      <c r="AA15" s="94"/>
      <c r="AB15" s="94"/>
    </row>
    <row r="16" spans="1:28" s="3" customFormat="1" ht="15" customHeight="1">
      <c r="A16" s="223"/>
      <c r="B16" s="223"/>
      <c r="C16" s="223"/>
      <c r="D16" s="223"/>
      <c r="E16" s="223"/>
      <c r="F16" s="223"/>
      <c r="G16" s="223"/>
      <c r="H16" s="223"/>
      <c r="I16" s="223"/>
      <c r="J16" s="223"/>
      <c r="K16" s="223"/>
      <c r="L16" s="223"/>
      <c r="M16" s="223"/>
      <c r="N16" s="223"/>
      <c r="O16" s="223"/>
      <c r="P16" s="223"/>
      <c r="Q16" s="223"/>
      <c r="R16" s="223"/>
      <c r="S16" s="223"/>
      <c r="T16" s="121"/>
      <c r="U16" s="121"/>
      <c r="V16" s="121"/>
      <c r="W16" s="121"/>
      <c r="X16" s="121"/>
      <c r="Y16" s="121"/>
    </row>
    <row r="17" spans="1:28" s="3" customFormat="1" ht="45.75" customHeight="1">
      <c r="A17" s="214" t="s">
        <v>312</v>
      </c>
      <c r="B17" s="214"/>
      <c r="C17" s="214"/>
      <c r="D17" s="214"/>
      <c r="E17" s="214"/>
      <c r="F17" s="214"/>
      <c r="G17" s="214"/>
      <c r="H17" s="214"/>
      <c r="I17" s="214"/>
      <c r="J17" s="214"/>
      <c r="K17" s="214"/>
      <c r="L17" s="214"/>
      <c r="M17" s="214"/>
      <c r="N17" s="214"/>
      <c r="O17" s="214"/>
      <c r="P17" s="214"/>
      <c r="Q17" s="214"/>
      <c r="R17" s="214"/>
      <c r="S17" s="214"/>
      <c r="T17" s="6"/>
      <c r="U17" s="6"/>
      <c r="V17" s="6"/>
      <c r="W17" s="6"/>
      <c r="X17" s="6"/>
      <c r="Y17" s="6"/>
      <c r="Z17" s="6"/>
      <c r="AA17" s="6"/>
      <c r="AB17" s="6"/>
    </row>
    <row r="18" spans="1:28" s="3" customFormat="1" ht="15" customHeight="1">
      <c r="A18" s="224"/>
      <c r="B18" s="224"/>
      <c r="C18" s="224"/>
      <c r="D18" s="224"/>
      <c r="E18" s="224"/>
      <c r="F18" s="224"/>
      <c r="G18" s="224"/>
      <c r="H18" s="224"/>
      <c r="I18" s="224"/>
      <c r="J18" s="224"/>
      <c r="K18" s="224"/>
      <c r="L18" s="224"/>
      <c r="M18" s="224"/>
      <c r="N18" s="224"/>
      <c r="O18" s="224"/>
      <c r="P18" s="224"/>
      <c r="Q18" s="224"/>
      <c r="R18" s="224"/>
      <c r="S18" s="224"/>
      <c r="T18" s="121"/>
      <c r="U18" s="121"/>
      <c r="V18" s="121"/>
      <c r="W18" s="121"/>
      <c r="X18" s="121"/>
      <c r="Y18" s="121"/>
    </row>
    <row r="19" spans="1:28" s="3" customFormat="1" ht="54" customHeight="1">
      <c r="A19" s="221" t="s">
        <v>1</v>
      </c>
      <c r="B19" s="221" t="s">
        <v>313</v>
      </c>
      <c r="C19" s="225" t="s">
        <v>314</v>
      </c>
      <c r="D19" s="221" t="s">
        <v>315</v>
      </c>
      <c r="E19" s="221" t="s">
        <v>316</v>
      </c>
      <c r="F19" s="221" t="s">
        <v>317</v>
      </c>
      <c r="G19" s="221" t="s">
        <v>318</v>
      </c>
      <c r="H19" s="221" t="s">
        <v>319</v>
      </c>
      <c r="I19" s="221" t="s">
        <v>320</v>
      </c>
      <c r="J19" s="221" t="s">
        <v>321</v>
      </c>
      <c r="K19" s="221" t="s">
        <v>31</v>
      </c>
      <c r="L19" s="221" t="s">
        <v>322</v>
      </c>
      <c r="M19" s="221" t="s">
        <v>323</v>
      </c>
      <c r="N19" s="221" t="s">
        <v>324</v>
      </c>
      <c r="O19" s="221" t="s">
        <v>325</v>
      </c>
      <c r="P19" s="221" t="s">
        <v>326</v>
      </c>
      <c r="Q19" s="221" t="s">
        <v>327</v>
      </c>
      <c r="R19" s="221"/>
      <c r="S19" s="222" t="s">
        <v>328</v>
      </c>
      <c r="T19" s="121"/>
      <c r="U19" s="121"/>
      <c r="V19" s="121"/>
      <c r="W19" s="121"/>
      <c r="X19" s="121"/>
      <c r="Y19" s="121"/>
    </row>
    <row r="20" spans="1:28" s="3" customFormat="1" ht="180.75" customHeight="1">
      <c r="A20" s="221"/>
      <c r="B20" s="221"/>
      <c r="C20" s="226"/>
      <c r="D20" s="221"/>
      <c r="E20" s="221"/>
      <c r="F20" s="221"/>
      <c r="G20" s="221"/>
      <c r="H20" s="221"/>
      <c r="I20" s="221"/>
      <c r="J20" s="221"/>
      <c r="K20" s="221"/>
      <c r="L20" s="221"/>
      <c r="M20" s="221"/>
      <c r="N20" s="221"/>
      <c r="O20" s="221"/>
      <c r="P20" s="221"/>
      <c r="Q20" s="91" t="s">
        <v>329</v>
      </c>
      <c r="R20" s="142" t="s">
        <v>330</v>
      </c>
      <c r="S20" s="222"/>
      <c r="T20" s="23"/>
      <c r="U20" s="23"/>
      <c r="V20" s="23"/>
      <c r="W20" s="23"/>
      <c r="X20" s="23"/>
      <c r="Y20" s="23"/>
      <c r="Z20" s="22"/>
      <c r="AA20" s="22"/>
      <c r="AB20" s="22"/>
    </row>
    <row r="21" spans="1:28" s="3" customFormat="1" ht="18.75">
      <c r="A21" s="91">
        <v>1</v>
      </c>
      <c r="B21" s="143">
        <v>2</v>
      </c>
      <c r="C21" s="91">
        <v>3</v>
      </c>
      <c r="D21" s="143">
        <v>4</v>
      </c>
      <c r="E21" s="91">
        <v>5</v>
      </c>
      <c r="F21" s="143">
        <v>6</v>
      </c>
      <c r="G21" s="91">
        <v>7</v>
      </c>
      <c r="H21" s="143">
        <v>8</v>
      </c>
      <c r="I21" s="91">
        <v>9</v>
      </c>
      <c r="J21" s="143">
        <v>10</v>
      </c>
      <c r="K21" s="91">
        <v>11</v>
      </c>
      <c r="L21" s="143">
        <v>12</v>
      </c>
      <c r="M21" s="91">
        <v>13</v>
      </c>
      <c r="N21" s="143">
        <v>14</v>
      </c>
      <c r="O21" s="91">
        <v>15</v>
      </c>
      <c r="P21" s="143">
        <v>16</v>
      </c>
      <c r="Q21" s="91">
        <v>17</v>
      </c>
      <c r="R21" s="143">
        <v>18</v>
      </c>
      <c r="S21" s="91">
        <v>19</v>
      </c>
      <c r="T21" s="23"/>
      <c r="U21" s="23"/>
      <c r="V21" s="23"/>
      <c r="W21" s="23"/>
      <c r="X21" s="23"/>
      <c r="Y21" s="23"/>
      <c r="Z21" s="22"/>
      <c r="AA21" s="22"/>
      <c r="AB21" s="22"/>
    </row>
    <row r="22" spans="1:28" s="3" customFormat="1" ht="32.25" customHeight="1">
      <c r="A22" s="91" t="s">
        <v>310</v>
      </c>
      <c r="B22" s="91" t="s">
        <v>310</v>
      </c>
      <c r="C22" s="91" t="s">
        <v>310</v>
      </c>
      <c r="D22" s="91" t="s">
        <v>310</v>
      </c>
      <c r="E22" s="91" t="s">
        <v>310</v>
      </c>
      <c r="F22" s="91" t="s">
        <v>310</v>
      </c>
      <c r="G22" s="91" t="s">
        <v>310</v>
      </c>
      <c r="H22" s="91" t="s">
        <v>310</v>
      </c>
      <c r="I22" s="91" t="s">
        <v>310</v>
      </c>
      <c r="J22" s="91" t="s">
        <v>310</v>
      </c>
      <c r="K22" s="91" t="s">
        <v>310</v>
      </c>
      <c r="L22" s="91" t="s">
        <v>310</v>
      </c>
      <c r="M22" s="91" t="s">
        <v>310</v>
      </c>
      <c r="N22" s="91" t="s">
        <v>310</v>
      </c>
      <c r="O22" s="91" t="s">
        <v>310</v>
      </c>
      <c r="P22" s="91" t="s">
        <v>310</v>
      </c>
      <c r="Q22" s="91" t="s">
        <v>310</v>
      </c>
      <c r="R22" s="91" t="s">
        <v>310</v>
      </c>
      <c r="S22" s="91" t="s">
        <v>310</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Q22" sqref="Q22"/>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48" ht="3" customHeight="1"/>
    <row r="2" spans="1:48" ht="15" customHeight="1">
      <c r="T2" s="35" t="s">
        <v>24</v>
      </c>
    </row>
    <row r="3" spans="1:48" s="11" customFormat="1" ht="18.75" customHeight="1">
      <c r="A3" s="17"/>
      <c r="H3" s="15"/>
      <c r="T3" s="14" t="s">
        <v>7</v>
      </c>
    </row>
    <row r="4" spans="1:48" s="11" customFormat="1" ht="18.75" customHeight="1">
      <c r="A4" s="17"/>
      <c r="H4" s="15"/>
      <c r="T4" s="14" t="s">
        <v>23</v>
      </c>
    </row>
    <row r="5" spans="1:48" s="11" customFormat="1" ht="18.75" customHeight="1">
      <c r="A5" s="17"/>
      <c r="H5" s="15"/>
      <c r="T5" s="14"/>
    </row>
    <row r="6" spans="1:48" s="11" customFormat="1">
      <c r="A6" s="212" t="s">
        <v>454</v>
      </c>
      <c r="B6" s="212"/>
      <c r="C6" s="212"/>
      <c r="D6" s="212"/>
      <c r="E6" s="212"/>
      <c r="F6" s="212"/>
      <c r="G6" s="212"/>
      <c r="H6" s="212"/>
      <c r="I6" s="212"/>
      <c r="J6" s="212"/>
      <c r="K6" s="212"/>
      <c r="L6" s="212"/>
      <c r="M6" s="212"/>
      <c r="N6" s="212"/>
      <c r="O6" s="212"/>
      <c r="P6" s="212"/>
      <c r="Q6" s="212"/>
      <c r="R6" s="212"/>
      <c r="S6" s="212"/>
      <c r="T6" s="212"/>
    </row>
    <row r="7" spans="1:48" s="11" customFormat="1">
      <c r="A7" s="16"/>
      <c r="H7" s="15"/>
    </row>
    <row r="8" spans="1:48" s="11" customFormat="1" ht="18.75">
      <c r="A8" s="216" t="s">
        <v>6</v>
      </c>
      <c r="B8" s="216"/>
      <c r="C8" s="216"/>
      <c r="D8" s="216"/>
      <c r="E8" s="216"/>
      <c r="F8" s="216"/>
      <c r="G8" s="216"/>
      <c r="H8" s="216"/>
      <c r="I8" s="216"/>
      <c r="J8" s="216"/>
      <c r="K8" s="216"/>
      <c r="L8" s="216"/>
      <c r="M8" s="216"/>
      <c r="N8" s="216"/>
      <c r="O8" s="216"/>
      <c r="P8" s="216"/>
      <c r="Q8" s="216"/>
      <c r="R8" s="216"/>
      <c r="S8" s="216"/>
      <c r="T8" s="216"/>
    </row>
    <row r="9" spans="1:48" s="11" customFormat="1" ht="18.75">
      <c r="A9" s="216"/>
      <c r="B9" s="216"/>
      <c r="C9" s="216"/>
      <c r="D9" s="216"/>
      <c r="E9" s="216"/>
      <c r="F9" s="216"/>
      <c r="G9" s="216"/>
      <c r="H9" s="216"/>
      <c r="I9" s="216"/>
      <c r="J9" s="216"/>
      <c r="K9" s="216"/>
      <c r="L9" s="216"/>
      <c r="M9" s="216"/>
      <c r="N9" s="216"/>
      <c r="O9" s="216"/>
      <c r="P9" s="216"/>
      <c r="Q9" s="216"/>
      <c r="R9" s="216"/>
      <c r="S9" s="216"/>
      <c r="T9" s="216"/>
    </row>
    <row r="10" spans="1:48" s="11" customFormat="1" ht="18.75" customHeight="1">
      <c r="A10" s="219" t="str">
        <f>'[2]2. паспорт  ТП'!A8:S8</f>
        <v>ПАО "МРСК Северного Кавказа"</v>
      </c>
      <c r="B10" s="219"/>
      <c r="C10" s="219"/>
      <c r="D10" s="219"/>
      <c r="E10" s="219"/>
      <c r="F10" s="219"/>
      <c r="G10" s="219"/>
      <c r="H10" s="219"/>
      <c r="I10" s="219"/>
      <c r="J10" s="219"/>
      <c r="K10" s="219"/>
      <c r="L10" s="219"/>
      <c r="M10" s="219"/>
      <c r="N10" s="219"/>
      <c r="O10" s="219"/>
      <c r="P10" s="219"/>
      <c r="Q10" s="219"/>
      <c r="R10" s="219"/>
      <c r="S10" s="219"/>
      <c r="T10" s="219"/>
    </row>
    <row r="11" spans="1:48" s="11" customFormat="1" ht="18.75" customHeight="1">
      <c r="A11" s="213" t="s">
        <v>5</v>
      </c>
      <c r="B11" s="213"/>
      <c r="C11" s="213"/>
      <c r="D11" s="213"/>
      <c r="E11" s="213"/>
      <c r="F11" s="213"/>
      <c r="G11" s="213"/>
      <c r="H11" s="213"/>
      <c r="I11" s="213"/>
      <c r="J11" s="213"/>
      <c r="K11" s="213"/>
      <c r="L11" s="213"/>
      <c r="M11" s="213"/>
      <c r="N11" s="213"/>
      <c r="O11" s="213"/>
      <c r="P11" s="213"/>
      <c r="Q11" s="213"/>
      <c r="R11" s="213"/>
      <c r="S11" s="213"/>
      <c r="T11" s="213"/>
    </row>
    <row r="12" spans="1:48" s="11" customFormat="1" ht="18.75">
      <c r="A12" s="216"/>
      <c r="B12" s="216"/>
      <c r="C12" s="216"/>
      <c r="D12" s="216"/>
      <c r="E12" s="216"/>
      <c r="F12" s="216"/>
      <c r="G12" s="216"/>
      <c r="H12" s="216"/>
      <c r="I12" s="216"/>
      <c r="J12" s="216"/>
      <c r="K12" s="216"/>
      <c r="L12" s="216"/>
      <c r="M12" s="216"/>
      <c r="N12" s="216"/>
      <c r="O12" s="216"/>
      <c r="P12" s="216"/>
      <c r="Q12" s="216"/>
      <c r="R12" s="216"/>
      <c r="S12" s="216"/>
      <c r="T12" s="216"/>
    </row>
    <row r="13" spans="1:48" s="11" customFormat="1" ht="18.75" customHeight="1">
      <c r="A13" s="227" t="str">
        <f>'1. паспорт местоположение'!A12:C12</f>
        <v>E_prj_109105_11746</v>
      </c>
      <c r="B13" s="227"/>
      <c r="C13" s="227"/>
      <c r="D13" s="227"/>
      <c r="E13" s="227"/>
      <c r="F13" s="227"/>
      <c r="G13" s="227"/>
      <c r="H13" s="227"/>
      <c r="I13" s="227"/>
      <c r="J13" s="227"/>
      <c r="K13" s="227"/>
      <c r="L13" s="227"/>
      <c r="M13" s="227"/>
      <c r="N13" s="227"/>
      <c r="O13" s="227"/>
      <c r="P13" s="227"/>
      <c r="Q13" s="227"/>
      <c r="R13" s="227"/>
      <c r="S13" s="227"/>
      <c r="T13" s="227"/>
    </row>
    <row r="14" spans="1:48" s="11" customFormat="1" ht="18.75" customHeight="1">
      <c r="A14" s="213" t="s">
        <v>4</v>
      </c>
      <c r="B14" s="213"/>
      <c r="C14" s="213"/>
      <c r="D14" s="213"/>
      <c r="E14" s="213"/>
      <c r="F14" s="213"/>
      <c r="G14" s="213"/>
      <c r="H14" s="213"/>
      <c r="I14" s="213"/>
      <c r="J14" s="213"/>
      <c r="K14" s="213"/>
      <c r="L14" s="213"/>
      <c r="M14" s="213"/>
      <c r="N14" s="213"/>
      <c r="O14" s="213"/>
      <c r="P14" s="213"/>
      <c r="Q14" s="213"/>
      <c r="R14" s="213"/>
      <c r="S14" s="213"/>
      <c r="T14" s="213"/>
    </row>
    <row r="15" spans="1:48" s="8" customFormat="1" ht="42" customHeight="1">
      <c r="A15" s="228" t="str">
        <f>'[3]3.3 паспорт описание'!A14:C14</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5" s="228"/>
      <c r="C15" s="228"/>
      <c r="D15" s="228"/>
      <c r="E15" s="228"/>
      <c r="F15" s="228"/>
      <c r="G15" s="228"/>
      <c r="H15" s="228"/>
      <c r="I15" s="228"/>
      <c r="J15" s="228"/>
      <c r="K15" s="228"/>
      <c r="L15" s="228"/>
      <c r="M15" s="228"/>
      <c r="N15" s="228"/>
      <c r="O15" s="228"/>
      <c r="P15" s="228"/>
      <c r="Q15" s="228"/>
      <c r="R15" s="228"/>
      <c r="S15" s="228"/>
      <c r="T15" s="22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c r="AT15" s="168"/>
      <c r="AU15" s="168"/>
      <c r="AV15" s="168"/>
    </row>
    <row r="16" spans="1:48" s="3" customFormat="1" ht="12">
      <c r="A16" s="219" t="s">
        <v>3</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c r="A17" s="213" t="s">
        <v>2</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c r="A19" s="215" t="s">
        <v>331</v>
      </c>
      <c r="B19" s="215"/>
      <c r="C19" s="215"/>
      <c r="D19" s="215"/>
      <c r="E19" s="215"/>
      <c r="F19" s="215"/>
      <c r="G19" s="215"/>
      <c r="H19" s="215"/>
      <c r="I19" s="215"/>
      <c r="J19" s="215"/>
      <c r="K19" s="215"/>
      <c r="L19" s="215"/>
      <c r="M19" s="215"/>
      <c r="N19" s="215"/>
      <c r="O19" s="215"/>
      <c r="P19" s="215"/>
      <c r="Q19" s="215"/>
      <c r="R19" s="215"/>
      <c r="S19" s="215"/>
      <c r="T19" s="215"/>
    </row>
    <row r="20" spans="1:113" s="43" customFormat="1" ht="21" customHeight="1">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c r="A21" s="231" t="s">
        <v>1</v>
      </c>
      <c r="B21" s="234" t="s">
        <v>332</v>
      </c>
      <c r="C21" s="235"/>
      <c r="D21" s="238" t="s">
        <v>333</v>
      </c>
      <c r="E21" s="234" t="s">
        <v>334</v>
      </c>
      <c r="F21" s="235"/>
      <c r="G21" s="234" t="s">
        <v>335</v>
      </c>
      <c r="H21" s="235"/>
      <c r="I21" s="234" t="s">
        <v>336</v>
      </c>
      <c r="J21" s="235"/>
      <c r="K21" s="238" t="s">
        <v>337</v>
      </c>
      <c r="L21" s="234" t="s">
        <v>338</v>
      </c>
      <c r="M21" s="235"/>
      <c r="N21" s="234" t="s">
        <v>339</v>
      </c>
      <c r="O21" s="235"/>
      <c r="P21" s="238" t="s">
        <v>340</v>
      </c>
      <c r="Q21" s="241" t="s">
        <v>38</v>
      </c>
      <c r="R21" s="242"/>
      <c r="S21" s="241" t="s">
        <v>37</v>
      </c>
      <c r="T21" s="243"/>
    </row>
    <row r="22" spans="1:113" ht="204.75" customHeight="1">
      <c r="A22" s="232"/>
      <c r="B22" s="236"/>
      <c r="C22" s="237"/>
      <c r="D22" s="239"/>
      <c r="E22" s="236"/>
      <c r="F22" s="237"/>
      <c r="G22" s="236"/>
      <c r="H22" s="237"/>
      <c r="I22" s="236"/>
      <c r="J22" s="237"/>
      <c r="K22" s="240"/>
      <c r="L22" s="236"/>
      <c r="M22" s="237"/>
      <c r="N22" s="236"/>
      <c r="O22" s="237"/>
      <c r="P22" s="240"/>
      <c r="Q22" s="64" t="s">
        <v>36</v>
      </c>
      <c r="R22" s="64" t="s">
        <v>192</v>
      </c>
      <c r="S22" s="64" t="s">
        <v>35</v>
      </c>
      <c r="T22" s="64" t="s">
        <v>34</v>
      </c>
    </row>
    <row r="23" spans="1:113" ht="51.75" customHeight="1">
      <c r="A23" s="233"/>
      <c r="B23" s="144" t="s">
        <v>32</v>
      </c>
      <c r="C23" s="144" t="s">
        <v>33</v>
      </c>
      <c r="D23" s="240"/>
      <c r="E23" s="144" t="s">
        <v>32</v>
      </c>
      <c r="F23" s="144" t="s">
        <v>33</v>
      </c>
      <c r="G23" s="144" t="s">
        <v>32</v>
      </c>
      <c r="H23" s="144" t="s">
        <v>33</v>
      </c>
      <c r="I23" s="144" t="s">
        <v>32</v>
      </c>
      <c r="J23" s="144" t="s">
        <v>33</v>
      </c>
      <c r="K23" s="144" t="s">
        <v>32</v>
      </c>
      <c r="L23" s="144" t="s">
        <v>32</v>
      </c>
      <c r="M23" s="144" t="s">
        <v>33</v>
      </c>
      <c r="N23" s="144" t="s">
        <v>32</v>
      </c>
      <c r="O23" s="144" t="s">
        <v>33</v>
      </c>
      <c r="P23" s="145" t="s">
        <v>32</v>
      </c>
      <c r="Q23" s="64" t="s">
        <v>32</v>
      </c>
      <c r="R23" s="64" t="s">
        <v>32</v>
      </c>
      <c r="S23" s="64" t="s">
        <v>32</v>
      </c>
      <c r="T23" s="64" t="s">
        <v>32</v>
      </c>
    </row>
    <row r="24" spans="1:113">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113" s="43" customFormat="1" ht="24" customHeight="1">
      <c r="A25" s="169" t="s">
        <v>310</v>
      </c>
      <c r="B25" s="169" t="s">
        <v>310</v>
      </c>
      <c r="C25" s="169" t="s">
        <v>310</v>
      </c>
      <c r="D25" s="169" t="s">
        <v>310</v>
      </c>
      <c r="E25" s="169" t="s">
        <v>310</v>
      </c>
      <c r="F25" s="169" t="s">
        <v>310</v>
      </c>
      <c r="G25" s="169" t="s">
        <v>310</v>
      </c>
      <c r="H25" s="169" t="s">
        <v>310</v>
      </c>
      <c r="I25" s="169" t="s">
        <v>310</v>
      </c>
      <c r="J25" s="169" t="s">
        <v>310</v>
      </c>
      <c r="K25" s="169" t="s">
        <v>310</v>
      </c>
      <c r="L25" s="169" t="s">
        <v>310</v>
      </c>
      <c r="M25" s="169" t="s">
        <v>310</v>
      </c>
      <c r="N25" s="169" t="s">
        <v>310</v>
      </c>
      <c r="O25" s="169" t="s">
        <v>310</v>
      </c>
      <c r="P25" s="169" t="s">
        <v>310</v>
      </c>
      <c r="Q25" s="169" t="s">
        <v>310</v>
      </c>
      <c r="R25" s="169" t="s">
        <v>310</v>
      </c>
      <c r="S25" s="169" t="s">
        <v>310</v>
      </c>
      <c r="T25" s="169" t="s">
        <v>310</v>
      </c>
    </row>
    <row r="26" spans="1:113" ht="3" customHeight="1"/>
    <row r="27" spans="1:113" s="41" customFormat="1" ht="12.75">
      <c r="B27" s="42"/>
      <c r="C27" s="42"/>
      <c r="K27" s="42"/>
    </row>
    <row r="28" spans="1:113" s="41" customFormat="1">
      <c r="B28" s="147" t="s">
        <v>341</v>
      </c>
      <c r="C28" s="147"/>
      <c r="D28" s="147"/>
      <c r="E28" s="147"/>
      <c r="F28" s="147"/>
      <c r="G28" s="147"/>
      <c r="H28" s="147"/>
      <c r="I28" s="147"/>
      <c r="J28" s="147"/>
      <c r="K28" s="147"/>
      <c r="L28" s="147"/>
      <c r="M28" s="147"/>
      <c r="N28" s="147"/>
      <c r="O28" s="147"/>
      <c r="P28" s="147"/>
      <c r="Q28" s="147"/>
      <c r="R28" s="147"/>
    </row>
    <row r="29" spans="1:113">
      <c r="B29" s="229" t="s">
        <v>342</v>
      </c>
      <c r="C29" s="229"/>
      <c r="D29" s="229"/>
      <c r="E29" s="229"/>
      <c r="F29" s="229"/>
      <c r="G29" s="229"/>
      <c r="H29" s="229"/>
      <c r="I29" s="229"/>
      <c r="J29" s="229"/>
      <c r="K29" s="229"/>
      <c r="L29" s="229"/>
      <c r="M29" s="229"/>
      <c r="N29" s="229"/>
      <c r="O29" s="229"/>
      <c r="P29" s="229"/>
      <c r="Q29" s="229"/>
      <c r="R29" s="229"/>
    </row>
    <row r="30" spans="1:113">
      <c r="B30" s="147"/>
      <c r="C30" s="147"/>
      <c r="D30" s="147"/>
      <c r="E30" s="147"/>
      <c r="F30" s="147"/>
      <c r="G30" s="147"/>
      <c r="H30" s="147"/>
      <c r="I30" s="147"/>
      <c r="J30" s="147"/>
      <c r="K30" s="147"/>
      <c r="L30" s="147"/>
      <c r="M30" s="147"/>
      <c r="N30" s="147"/>
      <c r="O30" s="147"/>
      <c r="P30" s="147"/>
      <c r="Q30" s="147"/>
      <c r="R30" s="147"/>
      <c r="S30" s="147"/>
      <c r="T30" s="147"/>
      <c r="U30" s="147"/>
      <c r="V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c r="BI30" s="147"/>
      <c r="BJ30" s="147"/>
      <c r="BK30" s="147"/>
      <c r="BL30" s="147"/>
      <c r="BM30" s="147"/>
      <c r="BN30" s="147"/>
      <c r="BO30" s="147"/>
      <c r="BP30" s="147"/>
      <c r="BQ30" s="147"/>
      <c r="BR30" s="147"/>
      <c r="BS30" s="147"/>
      <c r="BT30" s="147"/>
      <c r="BU30" s="147"/>
      <c r="BV30" s="147"/>
      <c r="BW30" s="147"/>
      <c r="BX30" s="147"/>
      <c r="BY30" s="147"/>
      <c r="BZ30" s="147"/>
      <c r="CA30" s="147"/>
      <c r="CB30" s="147"/>
      <c r="CC30" s="147"/>
      <c r="CD30" s="147"/>
      <c r="CE30" s="147"/>
      <c r="CF30" s="147"/>
      <c r="CG30" s="147"/>
      <c r="CH30" s="147"/>
      <c r="CI30" s="147"/>
      <c r="CJ30" s="147"/>
      <c r="CK30" s="147"/>
      <c r="CL30" s="147"/>
      <c r="CM30" s="147"/>
      <c r="CN30" s="147"/>
      <c r="CO30" s="147"/>
      <c r="CP30" s="147"/>
      <c r="CQ30" s="147"/>
      <c r="CR30" s="147"/>
      <c r="CS30" s="147"/>
      <c r="CT30" s="147"/>
      <c r="CU30" s="147"/>
      <c r="CV30" s="147"/>
      <c r="CW30" s="147"/>
      <c r="CX30" s="147"/>
      <c r="CY30" s="147"/>
      <c r="CZ30" s="147"/>
      <c r="DA30" s="147"/>
      <c r="DB30" s="147"/>
      <c r="DC30" s="147"/>
      <c r="DD30" s="147"/>
      <c r="DE30" s="147"/>
      <c r="DF30" s="147"/>
      <c r="DG30" s="147"/>
      <c r="DH30" s="147"/>
      <c r="DI30" s="147"/>
    </row>
    <row r="31" spans="1:113">
      <c r="B31" s="148" t="s">
        <v>343</v>
      </c>
      <c r="C31" s="148"/>
      <c r="D31" s="148"/>
      <c r="E31" s="148"/>
      <c r="F31" s="149"/>
      <c r="G31" s="149"/>
      <c r="H31" s="148"/>
      <c r="I31" s="148"/>
      <c r="J31" s="148"/>
      <c r="K31" s="148"/>
      <c r="L31" s="148"/>
      <c r="M31" s="148"/>
      <c r="N31" s="148"/>
      <c r="O31" s="148"/>
      <c r="P31" s="148"/>
      <c r="Q31" s="148"/>
      <c r="R31" s="148"/>
      <c r="S31" s="150"/>
      <c r="T31" s="150"/>
      <c r="U31" s="150"/>
      <c r="V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c r="BI31" s="150"/>
      <c r="BJ31" s="150"/>
      <c r="BK31" s="150"/>
      <c r="BL31" s="150"/>
      <c r="BM31" s="150"/>
      <c r="BN31" s="150"/>
      <c r="BO31" s="150"/>
      <c r="BP31" s="150"/>
      <c r="BQ31" s="150"/>
      <c r="BR31" s="150"/>
      <c r="BS31" s="150"/>
      <c r="BT31" s="150"/>
      <c r="BU31" s="150"/>
      <c r="BV31" s="150"/>
      <c r="BW31" s="150"/>
      <c r="BX31" s="150"/>
      <c r="BY31" s="150"/>
      <c r="BZ31" s="150"/>
      <c r="CA31" s="150"/>
      <c r="CB31" s="150"/>
      <c r="CC31" s="150"/>
      <c r="CD31" s="150"/>
      <c r="CE31" s="150"/>
      <c r="CF31" s="150"/>
      <c r="CG31" s="150"/>
      <c r="CH31" s="150"/>
      <c r="CI31" s="150"/>
      <c r="CJ31" s="150"/>
      <c r="CK31" s="150"/>
      <c r="CL31" s="150"/>
      <c r="CM31" s="150"/>
      <c r="CN31" s="150"/>
      <c r="CO31" s="150"/>
      <c r="CP31" s="150"/>
      <c r="CQ31" s="150"/>
      <c r="CR31" s="150"/>
      <c r="CS31" s="150"/>
      <c r="CT31" s="150"/>
      <c r="CU31" s="150"/>
      <c r="CV31" s="150"/>
      <c r="CW31" s="150"/>
      <c r="CX31" s="150"/>
      <c r="CY31" s="150"/>
      <c r="CZ31" s="150"/>
      <c r="DA31" s="150"/>
      <c r="DB31" s="150"/>
      <c r="DC31" s="150"/>
      <c r="DD31" s="150"/>
      <c r="DE31" s="150"/>
      <c r="DF31" s="150"/>
      <c r="DG31" s="150"/>
      <c r="DH31" s="150"/>
      <c r="DI31" s="150"/>
    </row>
    <row r="32" spans="1:113">
      <c r="B32" s="148" t="s">
        <v>344</v>
      </c>
      <c r="C32" s="148"/>
      <c r="D32" s="148"/>
      <c r="E32" s="148"/>
      <c r="F32" s="149"/>
      <c r="G32" s="149"/>
      <c r="H32" s="148"/>
      <c r="I32" s="148"/>
      <c r="J32" s="148"/>
      <c r="K32" s="148"/>
      <c r="L32" s="148"/>
      <c r="M32" s="148"/>
      <c r="N32" s="148"/>
      <c r="O32" s="148"/>
      <c r="P32" s="148"/>
      <c r="Q32" s="148"/>
      <c r="R32" s="148"/>
      <c r="AN32" s="147"/>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7"/>
      <c r="BM32" s="147"/>
      <c r="BN32" s="147"/>
      <c r="BO32" s="147"/>
      <c r="BP32" s="147"/>
      <c r="BQ32" s="147"/>
      <c r="BR32" s="147"/>
      <c r="BS32" s="147"/>
      <c r="BT32" s="147"/>
      <c r="BU32" s="147"/>
      <c r="BV32" s="147"/>
      <c r="BW32" s="147"/>
      <c r="BX32" s="147"/>
      <c r="BY32" s="147"/>
      <c r="BZ32" s="147"/>
      <c r="CA32" s="147"/>
      <c r="CB32" s="147"/>
      <c r="CC32" s="147"/>
      <c r="CD32" s="147"/>
      <c r="CE32" s="147"/>
      <c r="CF32" s="147"/>
      <c r="CG32" s="147"/>
      <c r="CH32" s="147"/>
      <c r="CI32" s="147"/>
      <c r="CJ32" s="147"/>
      <c r="CK32" s="147"/>
      <c r="CL32" s="147"/>
      <c r="CM32" s="147"/>
      <c r="CN32" s="147"/>
      <c r="CO32" s="147"/>
      <c r="CP32" s="147"/>
      <c r="CQ32" s="147"/>
      <c r="CR32" s="147"/>
      <c r="CS32" s="147"/>
      <c r="CT32" s="147"/>
      <c r="CU32" s="147"/>
      <c r="CV32" s="147"/>
      <c r="CW32" s="147"/>
      <c r="CX32" s="147"/>
      <c r="CY32" s="147"/>
      <c r="CZ32" s="147"/>
      <c r="DA32" s="147"/>
      <c r="DB32" s="147"/>
      <c r="DC32" s="147"/>
      <c r="DD32" s="147"/>
      <c r="DE32" s="147"/>
      <c r="DF32" s="147"/>
      <c r="DG32" s="147"/>
      <c r="DH32" s="147"/>
      <c r="DI32" s="147"/>
    </row>
    <row r="33" spans="2:113" s="149" customFormat="1">
      <c r="B33" s="148" t="s">
        <v>345</v>
      </c>
      <c r="C33" s="148"/>
      <c r="D33" s="148"/>
      <c r="E33" s="148"/>
      <c r="H33" s="148"/>
      <c r="I33" s="148"/>
      <c r="J33" s="148"/>
      <c r="K33" s="148"/>
      <c r="L33" s="148"/>
      <c r="M33" s="148"/>
      <c r="N33" s="148"/>
      <c r="O33" s="148"/>
      <c r="P33" s="148"/>
      <c r="Q33" s="148"/>
      <c r="R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c r="BI33" s="148"/>
      <c r="BJ33" s="148"/>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49" customFormat="1">
      <c r="B34" s="148" t="s">
        <v>346</v>
      </c>
      <c r="C34" s="148"/>
      <c r="D34" s="148"/>
      <c r="E34" s="148"/>
      <c r="H34" s="148"/>
      <c r="I34" s="148"/>
      <c r="J34" s="148"/>
      <c r="K34" s="148"/>
      <c r="L34" s="148"/>
      <c r="M34" s="148"/>
      <c r="N34" s="148"/>
      <c r="O34" s="148"/>
      <c r="P34" s="148"/>
      <c r="Q34" s="148"/>
      <c r="R34" s="148"/>
      <c r="S34" s="148"/>
      <c r="T34" s="148"/>
      <c r="U34" s="148"/>
      <c r="V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row>
    <row r="35" spans="2:113" s="149" customFormat="1">
      <c r="B35" s="148" t="s">
        <v>347</v>
      </c>
      <c r="C35" s="148"/>
      <c r="D35" s="148"/>
      <c r="E35" s="148"/>
      <c r="H35" s="148"/>
      <c r="I35" s="148"/>
      <c r="J35" s="148"/>
      <c r="K35" s="148"/>
      <c r="L35" s="148"/>
      <c r="M35" s="148"/>
      <c r="N35" s="148"/>
      <c r="O35" s="148"/>
      <c r="P35" s="148"/>
      <c r="Q35" s="148"/>
      <c r="R35" s="148"/>
      <c r="S35" s="148"/>
      <c r="T35" s="148"/>
      <c r="U35" s="148"/>
      <c r="V35" s="148"/>
      <c r="AN35" s="148"/>
      <c r="AO35" s="148"/>
      <c r="AP35" s="148"/>
      <c r="AQ35" s="148"/>
      <c r="AR35" s="148"/>
      <c r="AS35" s="148"/>
      <c r="AT35" s="148"/>
      <c r="AU35" s="148"/>
      <c r="AV35" s="148"/>
      <c r="AW35" s="148"/>
      <c r="AX35" s="148"/>
      <c r="AY35" s="148"/>
      <c r="AZ35" s="148"/>
      <c r="BA35" s="148"/>
      <c r="BB35" s="148"/>
      <c r="BC35" s="148"/>
      <c r="BD35" s="148"/>
      <c r="BE35" s="148"/>
      <c r="BF35" s="148"/>
      <c r="BG35" s="148"/>
      <c r="BH35" s="148"/>
      <c r="BI35" s="148"/>
      <c r="BJ35" s="148"/>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1"/>
      <c r="DD35" s="151"/>
      <c r="DE35" s="151"/>
      <c r="DF35" s="151"/>
      <c r="DG35" s="151"/>
      <c r="DH35" s="151"/>
      <c r="DI35" s="151"/>
    </row>
    <row r="36" spans="2:113" s="149" customFormat="1">
      <c r="B36" s="148" t="s">
        <v>348</v>
      </c>
      <c r="C36" s="148"/>
      <c r="D36" s="148"/>
      <c r="E36" s="148"/>
      <c r="H36" s="148"/>
      <c r="I36" s="148"/>
      <c r="J36" s="148"/>
      <c r="K36" s="148"/>
      <c r="L36" s="148"/>
      <c r="M36" s="148"/>
      <c r="N36" s="148"/>
      <c r="O36" s="148"/>
      <c r="P36" s="148"/>
      <c r="Q36" s="148"/>
      <c r="R36" s="148"/>
      <c r="S36" s="148"/>
      <c r="T36" s="148"/>
      <c r="U36" s="148"/>
      <c r="V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c r="CU36" s="151"/>
      <c r="CV36" s="151"/>
      <c r="CW36" s="151"/>
      <c r="CX36" s="151"/>
      <c r="CY36" s="151"/>
      <c r="CZ36" s="151"/>
      <c r="DA36" s="151"/>
      <c r="DB36" s="151"/>
      <c r="DC36" s="151"/>
      <c r="DD36" s="151"/>
      <c r="DE36" s="151"/>
      <c r="DF36" s="151"/>
      <c r="DG36" s="151"/>
      <c r="DH36" s="151"/>
      <c r="DI36" s="151"/>
    </row>
    <row r="37" spans="2:113" s="149" customFormat="1">
      <c r="B37" s="148" t="s">
        <v>349</v>
      </c>
      <c r="C37" s="148"/>
      <c r="D37" s="148"/>
      <c r="E37" s="148"/>
      <c r="H37" s="148"/>
      <c r="I37" s="148"/>
      <c r="J37" s="148"/>
      <c r="K37" s="148"/>
      <c r="L37" s="148"/>
      <c r="M37" s="148"/>
      <c r="N37" s="148"/>
      <c r="O37" s="148"/>
      <c r="P37" s="148"/>
      <c r="Q37" s="148"/>
      <c r="R37" s="148"/>
      <c r="S37" s="148"/>
      <c r="T37" s="148"/>
      <c r="U37" s="148"/>
      <c r="V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c r="BI37" s="148"/>
      <c r="BJ37" s="148"/>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1"/>
      <c r="DD37" s="151"/>
      <c r="DE37" s="151"/>
      <c r="DF37" s="151"/>
      <c r="DG37" s="151"/>
      <c r="DH37" s="151"/>
      <c r="DI37" s="151"/>
    </row>
    <row r="38" spans="2:113" s="149" customFormat="1">
      <c r="B38" s="148" t="s">
        <v>350</v>
      </c>
      <c r="C38" s="148"/>
      <c r="D38" s="148"/>
      <c r="E38" s="148"/>
      <c r="H38" s="148"/>
      <c r="I38" s="148"/>
      <c r="J38" s="148"/>
      <c r="K38" s="148"/>
      <c r="L38" s="148"/>
      <c r="M38" s="148"/>
      <c r="N38" s="148"/>
      <c r="O38" s="148"/>
      <c r="P38" s="148"/>
      <c r="Q38" s="148"/>
      <c r="R38" s="148"/>
      <c r="S38" s="148"/>
      <c r="T38" s="148"/>
      <c r="U38" s="148"/>
      <c r="V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row>
    <row r="39" spans="2:113" s="149" customFormat="1">
      <c r="B39" s="148" t="s">
        <v>351</v>
      </c>
      <c r="C39" s="148"/>
      <c r="D39" s="148"/>
      <c r="E39" s="148"/>
      <c r="H39" s="148"/>
      <c r="I39" s="148"/>
      <c r="J39" s="148"/>
      <c r="K39" s="148"/>
      <c r="L39" s="148"/>
      <c r="M39" s="148"/>
      <c r="N39" s="148"/>
      <c r="O39" s="148"/>
      <c r="P39" s="148"/>
      <c r="Q39" s="148"/>
      <c r="R39" s="148"/>
      <c r="S39" s="148"/>
      <c r="T39" s="148"/>
      <c r="U39" s="148"/>
      <c r="V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2:113" s="149" customFormat="1">
      <c r="B40" s="148" t="s">
        <v>352</v>
      </c>
      <c r="C40" s="148"/>
      <c r="D40" s="148"/>
      <c r="E40" s="148"/>
      <c r="H40" s="148"/>
      <c r="I40" s="148"/>
      <c r="J40" s="148"/>
      <c r="K40" s="148"/>
      <c r="L40" s="148"/>
      <c r="M40" s="148"/>
      <c r="N40" s="148"/>
      <c r="O40" s="148"/>
      <c r="P40" s="148"/>
      <c r="Q40" s="148"/>
      <c r="R40" s="148"/>
      <c r="S40" s="148"/>
      <c r="T40" s="148"/>
      <c r="U40" s="148"/>
      <c r="V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2:113" s="149" customFormat="1">
      <c r="Q41" s="148"/>
      <c r="R41" s="148"/>
      <c r="S41" s="148"/>
      <c r="T41" s="148"/>
      <c r="U41" s="148"/>
      <c r="V41" s="148"/>
      <c r="AN41" s="148"/>
      <c r="AO41" s="148"/>
      <c r="AP41" s="148"/>
      <c r="AQ41" s="148"/>
      <c r="AR41" s="148"/>
      <c r="AS41" s="148"/>
      <c r="AT41" s="148"/>
      <c r="AU41" s="148"/>
      <c r="AV41" s="148"/>
      <c r="AW41" s="148"/>
      <c r="AX41" s="148"/>
      <c r="AY41" s="148"/>
      <c r="AZ41" s="148"/>
      <c r="BA41" s="148"/>
      <c r="BB41" s="148"/>
      <c r="BC41" s="148"/>
      <c r="BD41" s="148"/>
      <c r="BE41" s="148"/>
      <c r="BF41" s="148"/>
      <c r="BG41" s="148"/>
      <c r="BH41" s="148"/>
      <c r="BI41" s="148"/>
      <c r="BJ41" s="148"/>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1"/>
      <c r="DC41" s="151"/>
      <c r="DD41" s="151"/>
      <c r="DE41" s="151"/>
      <c r="DF41" s="151"/>
      <c r="DG41" s="151"/>
      <c r="DH41" s="151"/>
      <c r="DI41" s="151"/>
    </row>
    <row r="42" spans="2:113" s="149" customFormat="1">
      <c r="Q42" s="148"/>
      <c r="R42" s="148"/>
      <c r="S42" s="148"/>
      <c r="T42" s="148"/>
      <c r="U42" s="148"/>
      <c r="V42" s="148"/>
      <c r="W42" s="148"/>
      <c r="X42" s="148"/>
      <c r="Y42" s="148"/>
      <c r="Z42" s="148"/>
      <c r="AA42" s="148"/>
      <c r="AB42" s="148"/>
      <c r="AC42" s="148"/>
      <c r="AD42" s="148"/>
      <c r="AE42" s="148"/>
      <c r="AF42" s="148"/>
      <c r="AG42" s="148"/>
      <c r="AH42" s="148"/>
      <c r="AI42" s="148"/>
      <c r="AJ42" s="148"/>
      <c r="AK42" s="148"/>
      <c r="AL42" s="148"/>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51"/>
      <c r="BL42" s="151"/>
      <c r="BM42" s="151"/>
      <c r="BN42" s="151"/>
      <c r="BO42" s="151"/>
      <c r="BP42" s="151"/>
      <c r="BQ42" s="151"/>
      <c r="BR42" s="151"/>
      <c r="BS42" s="151"/>
      <c r="BT42" s="151"/>
      <c r="BU42" s="151"/>
      <c r="BV42" s="151"/>
      <c r="BW42" s="151"/>
      <c r="BX42" s="151"/>
      <c r="BY42" s="151"/>
      <c r="BZ42" s="151"/>
      <c r="CA42" s="151"/>
      <c r="CB42" s="151"/>
      <c r="CC42" s="151"/>
      <c r="CD42" s="151"/>
      <c r="CE42" s="151"/>
      <c r="CF42" s="151"/>
      <c r="CG42" s="151"/>
      <c r="CH42" s="151"/>
      <c r="CI42" s="151"/>
      <c r="CJ42" s="151"/>
      <c r="CK42" s="151"/>
      <c r="CL42" s="151"/>
      <c r="CM42" s="151"/>
      <c r="CN42" s="151"/>
      <c r="CO42" s="151"/>
      <c r="CP42" s="151"/>
      <c r="CQ42" s="151"/>
      <c r="CR42" s="151"/>
      <c r="CS42" s="151"/>
      <c r="CT42" s="151"/>
      <c r="CU42" s="151"/>
      <c r="CV42" s="151"/>
      <c r="CW42" s="151"/>
      <c r="CX42" s="151"/>
      <c r="CY42" s="151"/>
      <c r="CZ42" s="151"/>
      <c r="DA42" s="151"/>
      <c r="DB42" s="151"/>
      <c r="DC42" s="151"/>
      <c r="DD42" s="151"/>
      <c r="DE42" s="151"/>
      <c r="DF42" s="151"/>
      <c r="DG42" s="151"/>
      <c r="DH42" s="151"/>
      <c r="DI42" s="151"/>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Normal="100" zoomScaleSheetLayoutView="55" workbookViewId="0">
      <selection activeCell="M21" sqref="M21:N22"/>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1"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2" t="s">
        <v>456</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1" customFormat="1">
      <c r="A6" s="98"/>
      <c r="B6" s="98"/>
      <c r="C6" s="98"/>
      <c r="D6" s="98"/>
      <c r="E6" s="98"/>
      <c r="F6" s="98"/>
      <c r="G6" s="98"/>
      <c r="H6" s="98"/>
      <c r="I6" s="98"/>
      <c r="J6" s="98"/>
      <c r="K6" s="98"/>
      <c r="L6" s="98"/>
      <c r="M6" s="98"/>
      <c r="N6" s="98"/>
      <c r="O6" s="98"/>
      <c r="P6" s="98"/>
      <c r="Q6" s="98"/>
      <c r="R6" s="98"/>
      <c r="S6" s="98"/>
      <c r="T6" s="98"/>
    </row>
    <row r="7" spans="1:27" s="11" customFormat="1" ht="18.75">
      <c r="E7" s="216" t="s">
        <v>6</v>
      </c>
      <c r="F7" s="216"/>
      <c r="G7" s="216"/>
      <c r="H7" s="216"/>
      <c r="I7" s="216"/>
      <c r="J7" s="216"/>
      <c r="K7" s="216"/>
      <c r="L7" s="216"/>
      <c r="M7" s="216"/>
      <c r="N7" s="216"/>
      <c r="O7" s="216"/>
      <c r="P7" s="216"/>
      <c r="Q7" s="216"/>
      <c r="R7" s="216"/>
      <c r="S7" s="216"/>
      <c r="T7" s="216"/>
      <c r="U7" s="216"/>
      <c r="V7" s="216"/>
      <c r="W7" s="216"/>
      <c r="X7" s="216"/>
      <c r="Y7" s="216"/>
    </row>
    <row r="8" spans="1:27" s="11" customFormat="1" ht="18.75">
      <c r="E8" s="99"/>
      <c r="F8" s="99"/>
      <c r="G8" s="99"/>
      <c r="H8" s="99"/>
      <c r="I8" s="99"/>
      <c r="J8" s="99"/>
      <c r="K8" s="99"/>
      <c r="L8" s="99"/>
      <c r="M8" s="99"/>
      <c r="N8" s="99"/>
      <c r="O8" s="99"/>
      <c r="P8" s="99"/>
      <c r="Q8" s="99"/>
      <c r="R8" s="99"/>
      <c r="S8" s="92"/>
      <c r="T8" s="92"/>
      <c r="U8" s="92"/>
      <c r="V8" s="92"/>
      <c r="W8" s="92"/>
    </row>
    <row r="9" spans="1:27" s="11" customFormat="1" ht="18.75" customHeight="1">
      <c r="E9" s="244" t="s">
        <v>219</v>
      </c>
      <c r="F9" s="244"/>
      <c r="G9" s="244"/>
      <c r="H9" s="244"/>
      <c r="I9" s="244"/>
      <c r="J9" s="244"/>
      <c r="K9" s="244"/>
      <c r="L9" s="244"/>
      <c r="M9" s="244"/>
      <c r="N9" s="244"/>
      <c r="O9" s="244"/>
      <c r="P9" s="244"/>
      <c r="Q9" s="244"/>
      <c r="R9" s="244"/>
      <c r="S9" s="244"/>
      <c r="T9" s="244"/>
      <c r="U9" s="244"/>
      <c r="V9" s="244"/>
      <c r="W9" s="244"/>
      <c r="X9" s="244"/>
      <c r="Y9" s="244"/>
    </row>
    <row r="10" spans="1:27" s="11" customFormat="1" ht="18.75" customHeight="1">
      <c r="E10" s="213" t="s">
        <v>5</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c r="E11" s="99"/>
      <c r="F11" s="99"/>
      <c r="G11" s="99"/>
      <c r="H11" s="99"/>
      <c r="I11" s="99"/>
      <c r="J11" s="99"/>
      <c r="K11" s="99"/>
      <c r="L11" s="99"/>
      <c r="M11" s="99"/>
      <c r="N11" s="99"/>
      <c r="O11" s="99"/>
      <c r="P11" s="99"/>
      <c r="Q11" s="99"/>
      <c r="R11" s="99"/>
      <c r="S11" s="92"/>
      <c r="T11" s="92"/>
      <c r="U11" s="92"/>
      <c r="V11" s="92"/>
      <c r="W11" s="92"/>
    </row>
    <row r="12" spans="1:27" s="11" customFormat="1" ht="18.75" customHeight="1">
      <c r="E12" s="215" t="s">
        <v>440</v>
      </c>
      <c r="F12" s="215"/>
      <c r="G12" s="215"/>
      <c r="H12" s="215"/>
      <c r="I12" s="215"/>
      <c r="J12" s="215"/>
      <c r="K12" s="215"/>
      <c r="L12" s="215"/>
      <c r="M12" s="215"/>
      <c r="N12" s="215"/>
      <c r="O12" s="215"/>
      <c r="P12" s="215"/>
      <c r="Q12" s="215"/>
      <c r="R12" s="215"/>
      <c r="S12" s="215"/>
      <c r="T12" s="215"/>
      <c r="U12" s="215"/>
      <c r="V12" s="215"/>
      <c r="W12" s="215"/>
      <c r="X12" s="215"/>
      <c r="Y12" s="215"/>
    </row>
    <row r="13" spans="1:27" s="11" customFormat="1" ht="18.75" customHeight="1">
      <c r="E13" s="213" t="s">
        <v>4</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c r="E14" s="101"/>
      <c r="F14" s="101"/>
      <c r="G14" s="101"/>
      <c r="H14" s="101"/>
      <c r="I14" s="101"/>
      <c r="J14" s="101"/>
      <c r="K14" s="101"/>
      <c r="L14" s="101"/>
      <c r="M14" s="101"/>
      <c r="N14" s="101"/>
      <c r="O14" s="101"/>
      <c r="P14" s="101"/>
      <c r="Q14" s="101"/>
      <c r="R14" s="101"/>
      <c r="S14" s="101"/>
      <c r="T14" s="101"/>
      <c r="U14" s="101"/>
      <c r="V14" s="101"/>
      <c r="W14" s="101"/>
    </row>
    <row r="15" spans="1:27" s="3" customFormat="1" ht="18.75">
      <c r="E15" s="245" t="s">
        <v>234</v>
      </c>
      <c r="F15" s="245"/>
      <c r="G15" s="245"/>
      <c r="H15" s="245"/>
      <c r="I15" s="245"/>
      <c r="J15" s="245"/>
      <c r="K15" s="245"/>
      <c r="L15" s="245"/>
      <c r="M15" s="245"/>
      <c r="N15" s="245"/>
      <c r="O15" s="245"/>
      <c r="P15" s="245"/>
      <c r="Q15" s="245"/>
      <c r="R15" s="245"/>
      <c r="S15" s="245"/>
      <c r="T15" s="245"/>
      <c r="U15" s="245"/>
      <c r="V15" s="245"/>
      <c r="W15" s="245"/>
      <c r="X15" s="245"/>
      <c r="Y15" s="245"/>
    </row>
    <row r="16" spans="1:27" s="3" customFormat="1" ht="15" customHeight="1">
      <c r="E16" s="213" t="s">
        <v>2</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c r="E17" s="100"/>
      <c r="F17" s="100"/>
      <c r="G17" s="100"/>
      <c r="H17" s="100"/>
      <c r="I17" s="100"/>
      <c r="J17" s="100"/>
      <c r="K17" s="100"/>
      <c r="L17" s="100"/>
      <c r="M17" s="100"/>
      <c r="N17" s="100"/>
      <c r="O17" s="100"/>
      <c r="P17" s="100"/>
      <c r="Q17" s="100"/>
      <c r="R17" s="100"/>
      <c r="S17" s="100"/>
      <c r="T17" s="100"/>
      <c r="U17" s="100"/>
      <c r="V17" s="100"/>
      <c r="W17" s="100"/>
    </row>
    <row r="18" spans="1:27" s="3" customFormat="1" ht="15" customHeight="1">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c r="A19" s="215" t="s">
        <v>194</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43" customFormat="1" ht="21" customHeight="1"/>
    <row r="21" spans="1:27" ht="31.5" customHeight="1">
      <c r="A21" s="246" t="s">
        <v>1</v>
      </c>
      <c r="B21" s="249" t="s">
        <v>198</v>
      </c>
      <c r="C21" s="250"/>
      <c r="D21" s="249" t="s">
        <v>200</v>
      </c>
      <c r="E21" s="250"/>
      <c r="F21" s="241" t="s">
        <v>31</v>
      </c>
      <c r="G21" s="243"/>
      <c r="H21" s="243"/>
      <c r="I21" s="242"/>
      <c r="J21" s="246" t="s">
        <v>201</v>
      </c>
      <c r="K21" s="249" t="s">
        <v>202</v>
      </c>
      <c r="L21" s="250"/>
      <c r="M21" s="249" t="s">
        <v>203</v>
      </c>
      <c r="N21" s="250"/>
      <c r="O21" s="249" t="s">
        <v>193</v>
      </c>
      <c r="P21" s="250"/>
      <c r="Q21" s="249" t="s">
        <v>43</v>
      </c>
      <c r="R21" s="250"/>
      <c r="S21" s="246" t="s">
        <v>42</v>
      </c>
      <c r="T21" s="246" t="s">
        <v>204</v>
      </c>
      <c r="U21" s="246" t="s">
        <v>199</v>
      </c>
      <c r="V21" s="249" t="s">
        <v>41</v>
      </c>
      <c r="W21" s="250"/>
      <c r="X21" s="241" t="s">
        <v>38</v>
      </c>
      <c r="Y21" s="243"/>
      <c r="Z21" s="241" t="s">
        <v>37</v>
      </c>
      <c r="AA21" s="243"/>
    </row>
    <row r="22" spans="1:27" ht="216" customHeight="1">
      <c r="A22" s="247"/>
      <c r="B22" s="251"/>
      <c r="C22" s="252"/>
      <c r="D22" s="251"/>
      <c r="E22" s="252"/>
      <c r="F22" s="241" t="s">
        <v>40</v>
      </c>
      <c r="G22" s="242"/>
      <c r="H22" s="241" t="s">
        <v>39</v>
      </c>
      <c r="I22" s="242"/>
      <c r="J22" s="248"/>
      <c r="K22" s="251"/>
      <c r="L22" s="252"/>
      <c r="M22" s="251"/>
      <c r="N22" s="252"/>
      <c r="O22" s="251"/>
      <c r="P22" s="252"/>
      <c r="Q22" s="251"/>
      <c r="R22" s="252"/>
      <c r="S22" s="248"/>
      <c r="T22" s="248"/>
      <c r="U22" s="248"/>
      <c r="V22" s="251"/>
      <c r="W22" s="252"/>
      <c r="X22" s="64" t="s">
        <v>36</v>
      </c>
      <c r="Y22" s="64" t="s">
        <v>192</v>
      </c>
      <c r="Z22" s="64" t="s">
        <v>35</v>
      </c>
      <c r="AA22" s="64" t="s">
        <v>34</v>
      </c>
    </row>
    <row r="23" spans="1:27" ht="60" customHeight="1">
      <c r="A23" s="248"/>
      <c r="B23" s="102" t="s">
        <v>32</v>
      </c>
      <c r="C23" s="102" t="s">
        <v>33</v>
      </c>
      <c r="D23" s="102" t="s">
        <v>32</v>
      </c>
      <c r="E23" s="102" t="s">
        <v>33</v>
      </c>
      <c r="F23" s="102" t="s">
        <v>32</v>
      </c>
      <c r="G23" s="102" t="s">
        <v>33</v>
      </c>
      <c r="H23" s="102" t="s">
        <v>32</v>
      </c>
      <c r="I23" s="102" t="s">
        <v>33</v>
      </c>
      <c r="J23" s="102" t="s">
        <v>32</v>
      </c>
      <c r="K23" s="102" t="s">
        <v>32</v>
      </c>
      <c r="L23" s="102" t="s">
        <v>33</v>
      </c>
      <c r="M23" s="102" t="s">
        <v>32</v>
      </c>
      <c r="N23" s="102" t="s">
        <v>33</v>
      </c>
      <c r="O23" s="102" t="s">
        <v>32</v>
      </c>
      <c r="P23" s="102" t="s">
        <v>33</v>
      </c>
      <c r="Q23" s="102" t="s">
        <v>32</v>
      </c>
      <c r="R23" s="102" t="s">
        <v>33</v>
      </c>
      <c r="S23" s="102" t="s">
        <v>32</v>
      </c>
      <c r="T23" s="102" t="s">
        <v>32</v>
      </c>
      <c r="U23" s="102" t="s">
        <v>32</v>
      </c>
      <c r="V23" s="102" t="s">
        <v>32</v>
      </c>
      <c r="W23" s="102" t="s">
        <v>33</v>
      </c>
      <c r="X23" s="102" t="s">
        <v>32</v>
      </c>
      <c r="Y23" s="102" t="s">
        <v>32</v>
      </c>
      <c r="Z23" s="64" t="s">
        <v>32</v>
      </c>
      <c r="AA23" s="64" t="s">
        <v>32</v>
      </c>
    </row>
    <row r="24" spans="1:27">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107" customFormat="1" ht="31.5" customHeight="1">
      <c r="A25" s="103">
        <v>1</v>
      </c>
      <c r="B25" s="114" t="s">
        <v>228</v>
      </c>
      <c r="C25" s="114" t="s">
        <v>228</v>
      </c>
      <c r="D25" s="114" t="s">
        <v>310</v>
      </c>
      <c r="E25" s="114" t="s">
        <v>235</v>
      </c>
      <c r="F25" s="103" t="s">
        <v>310</v>
      </c>
      <c r="G25" s="103">
        <v>110</v>
      </c>
      <c r="H25" s="103" t="s">
        <v>310</v>
      </c>
      <c r="I25" s="103">
        <v>110</v>
      </c>
      <c r="J25" s="104" t="s">
        <v>310</v>
      </c>
      <c r="K25" s="104" t="s">
        <v>20</v>
      </c>
      <c r="L25" s="104" t="s">
        <v>20</v>
      </c>
      <c r="M25" s="104" t="s">
        <v>310</v>
      </c>
      <c r="N25" s="104" t="s">
        <v>237</v>
      </c>
      <c r="O25" s="105" t="s">
        <v>226</v>
      </c>
      <c r="P25" s="105" t="s">
        <v>226</v>
      </c>
      <c r="Q25" s="105" t="s">
        <v>310</v>
      </c>
      <c r="R25" s="105">
        <v>1.1000000000000001</v>
      </c>
      <c r="S25" s="104" t="s">
        <v>310</v>
      </c>
      <c r="T25" s="104" t="s">
        <v>310</v>
      </c>
      <c r="U25" s="104" t="s">
        <v>310</v>
      </c>
      <c r="V25" s="104" t="s">
        <v>310</v>
      </c>
      <c r="W25" s="104" t="s">
        <v>238</v>
      </c>
      <c r="X25" s="115" t="s">
        <v>310</v>
      </c>
      <c r="Y25" s="103" t="s">
        <v>310</v>
      </c>
      <c r="Z25" s="103" t="s">
        <v>310</v>
      </c>
      <c r="AA25" s="103" t="s">
        <v>310</v>
      </c>
    </row>
    <row r="26" spans="1:27" s="107" customFormat="1" ht="31.5" customHeight="1">
      <c r="A26" s="103">
        <v>2</v>
      </c>
      <c r="B26" s="114" t="s">
        <v>228</v>
      </c>
      <c r="C26" s="114" t="s">
        <v>228</v>
      </c>
      <c r="D26" s="114" t="s">
        <v>310</v>
      </c>
      <c r="E26" s="116" t="s">
        <v>236</v>
      </c>
      <c r="F26" s="103" t="s">
        <v>310</v>
      </c>
      <c r="G26" s="103">
        <v>110</v>
      </c>
      <c r="H26" s="103" t="s">
        <v>310</v>
      </c>
      <c r="I26" s="103">
        <v>110</v>
      </c>
      <c r="J26" s="104" t="s">
        <v>310</v>
      </c>
      <c r="K26" s="104" t="s">
        <v>20</v>
      </c>
      <c r="L26" s="104" t="s">
        <v>20</v>
      </c>
      <c r="M26" s="104" t="s">
        <v>310</v>
      </c>
      <c r="N26" s="104" t="s">
        <v>237</v>
      </c>
      <c r="O26" s="105" t="s">
        <v>226</v>
      </c>
      <c r="P26" s="105" t="s">
        <v>226</v>
      </c>
      <c r="Q26" s="105" t="s">
        <v>310</v>
      </c>
      <c r="R26" s="105">
        <v>1.2</v>
      </c>
      <c r="S26" s="104" t="s">
        <v>310</v>
      </c>
      <c r="T26" s="104" t="s">
        <v>310</v>
      </c>
      <c r="U26" s="104" t="s">
        <v>310</v>
      </c>
      <c r="V26" s="104" t="s">
        <v>310</v>
      </c>
      <c r="W26" s="104" t="s">
        <v>238</v>
      </c>
      <c r="X26" s="115" t="s">
        <v>310</v>
      </c>
      <c r="Y26" s="103" t="s">
        <v>310</v>
      </c>
      <c r="Z26" s="103" t="s">
        <v>310</v>
      </c>
      <c r="AA26" s="103" t="s">
        <v>310</v>
      </c>
    </row>
    <row r="27" spans="1:27" s="41" customFormat="1" ht="15">
      <c r="A27" s="42"/>
      <c r="B27" s="42"/>
      <c r="C27" s="42"/>
      <c r="E27" s="114"/>
      <c r="X27" s="65"/>
      <c r="Y27" s="65"/>
      <c r="Z27" s="65"/>
      <c r="AA27" s="65"/>
    </row>
    <row r="28" spans="1:27" s="41" customFormat="1" ht="12.75">
      <c r="A28" s="42"/>
      <c r="B28" s="42"/>
      <c r="C28" s="42"/>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 zoomScale="55" zoomScaleNormal="100" zoomScaleSheetLayoutView="55" workbookViewId="0">
      <selection activeCell="A15" sqref="A15:C15"/>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2" t="s">
        <v>455</v>
      </c>
      <c r="B5" s="212"/>
      <c r="C5" s="212"/>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1" customFormat="1" ht="18.75">
      <c r="A6" s="16"/>
      <c r="E6" s="15"/>
      <c r="F6" s="15"/>
      <c r="G6" s="14"/>
    </row>
    <row r="7" spans="1:29" s="11" customFormat="1" ht="18.75">
      <c r="A7" s="216" t="s">
        <v>6</v>
      </c>
      <c r="B7" s="216"/>
      <c r="C7" s="216"/>
      <c r="D7" s="12"/>
      <c r="E7" s="12"/>
      <c r="F7" s="12"/>
      <c r="G7" s="12"/>
      <c r="H7" s="12"/>
      <c r="I7" s="12"/>
      <c r="J7" s="12"/>
      <c r="K7" s="12"/>
      <c r="L7" s="12"/>
      <c r="M7" s="12"/>
      <c r="N7" s="12"/>
      <c r="O7" s="12"/>
      <c r="P7" s="12"/>
      <c r="Q7" s="12"/>
      <c r="R7" s="12"/>
      <c r="S7" s="12"/>
      <c r="T7" s="12"/>
      <c r="U7" s="12"/>
    </row>
    <row r="8" spans="1:29" s="11" customFormat="1" ht="18.75">
      <c r="A8" s="216"/>
      <c r="B8" s="216"/>
      <c r="C8" s="216"/>
      <c r="D8" s="13"/>
      <c r="E8" s="13"/>
      <c r="F8" s="13"/>
      <c r="G8" s="13"/>
      <c r="H8" s="12"/>
      <c r="I8" s="12"/>
      <c r="J8" s="12"/>
      <c r="K8" s="12"/>
      <c r="L8" s="12"/>
      <c r="M8" s="12"/>
      <c r="N8" s="12"/>
      <c r="O8" s="12"/>
      <c r="P8" s="12"/>
      <c r="Q8" s="12"/>
      <c r="R8" s="12"/>
      <c r="S8" s="12"/>
      <c r="T8" s="12"/>
      <c r="U8" s="12"/>
    </row>
    <row r="9" spans="1:29" s="11" customFormat="1" ht="18.75">
      <c r="A9" s="227" t="str">
        <f>'1. паспорт местоположение'!A9:C9</f>
        <v>ПАО "МРСК Северного Кавказа"</v>
      </c>
      <c r="B9" s="227"/>
      <c r="C9" s="227"/>
      <c r="D9" s="7"/>
      <c r="E9" s="7"/>
      <c r="F9" s="7"/>
      <c r="G9" s="7"/>
      <c r="H9" s="12"/>
      <c r="I9" s="12"/>
      <c r="J9" s="12"/>
      <c r="K9" s="12"/>
      <c r="L9" s="12"/>
      <c r="M9" s="12"/>
      <c r="N9" s="12"/>
      <c r="O9" s="12"/>
      <c r="P9" s="12"/>
      <c r="Q9" s="12"/>
      <c r="R9" s="12"/>
      <c r="S9" s="12"/>
      <c r="T9" s="12"/>
      <c r="U9" s="12"/>
    </row>
    <row r="10" spans="1:29" s="11" customFormat="1" ht="18.75">
      <c r="A10" s="213" t="s">
        <v>5</v>
      </c>
      <c r="B10" s="213"/>
      <c r="C10" s="213"/>
      <c r="D10" s="5"/>
      <c r="E10" s="5"/>
      <c r="F10" s="5"/>
      <c r="G10" s="5"/>
      <c r="H10" s="12"/>
      <c r="I10" s="12"/>
      <c r="J10" s="12"/>
      <c r="K10" s="12"/>
      <c r="L10" s="12"/>
      <c r="M10" s="12"/>
      <c r="N10" s="12"/>
      <c r="O10" s="12"/>
      <c r="P10" s="12"/>
      <c r="Q10" s="12"/>
      <c r="R10" s="12"/>
      <c r="S10" s="12"/>
      <c r="T10" s="12"/>
      <c r="U10" s="12"/>
    </row>
    <row r="11" spans="1:29" s="11" customFormat="1" ht="18.75">
      <c r="A11" s="216"/>
      <c r="B11" s="216"/>
      <c r="C11" s="216"/>
      <c r="D11" s="13"/>
      <c r="E11" s="13"/>
      <c r="F11" s="13"/>
      <c r="G11" s="13"/>
      <c r="H11" s="12"/>
      <c r="I11" s="12"/>
      <c r="J11" s="12"/>
      <c r="K11" s="12"/>
      <c r="L11" s="12"/>
      <c r="M11" s="12"/>
      <c r="N11" s="12"/>
      <c r="O11" s="12"/>
      <c r="P11" s="12"/>
      <c r="Q11" s="12"/>
      <c r="R11" s="12"/>
      <c r="S11" s="12"/>
      <c r="T11" s="12"/>
      <c r="U11" s="12"/>
    </row>
    <row r="12" spans="1:29" s="11" customFormat="1" ht="18.75">
      <c r="A12" s="227" t="str">
        <f>'1. паспорт местоположение'!A12:C12</f>
        <v>E_prj_109105_11746</v>
      </c>
      <c r="B12" s="227"/>
      <c r="C12" s="227"/>
      <c r="D12" s="7"/>
      <c r="E12" s="7"/>
      <c r="F12" s="7"/>
      <c r="G12" s="7"/>
      <c r="H12" s="12"/>
      <c r="I12" s="12"/>
      <c r="J12" s="12"/>
      <c r="K12" s="12"/>
      <c r="L12" s="12"/>
      <c r="M12" s="12"/>
      <c r="N12" s="12"/>
      <c r="O12" s="12"/>
      <c r="P12" s="12"/>
      <c r="Q12" s="12"/>
      <c r="R12" s="12"/>
      <c r="S12" s="12"/>
      <c r="T12" s="12"/>
      <c r="U12" s="12"/>
    </row>
    <row r="13" spans="1:29" s="11" customFormat="1" ht="18.75">
      <c r="A13" s="213" t="s">
        <v>4</v>
      </c>
      <c r="B13" s="213"/>
      <c r="C13" s="213"/>
      <c r="D13" s="5"/>
      <c r="E13" s="5"/>
      <c r="F13" s="5"/>
      <c r="G13" s="5"/>
      <c r="H13" s="12"/>
      <c r="I13" s="12"/>
      <c r="J13" s="12"/>
      <c r="K13" s="12"/>
      <c r="L13" s="12"/>
      <c r="M13" s="12"/>
      <c r="N13" s="12"/>
      <c r="O13" s="12"/>
      <c r="P13" s="12"/>
      <c r="Q13" s="12"/>
      <c r="R13" s="12"/>
      <c r="S13" s="12"/>
      <c r="T13" s="12"/>
      <c r="U13" s="12"/>
    </row>
    <row r="14" spans="1:29" s="8" customFormat="1" ht="57" customHeight="1">
      <c r="A14" s="228" t="str">
        <f>'1. паспорт местоположение'!A15:C15</f>
        <v>Строительство заходов ВЛ 110 от опоры № 30 ВЛ 110 кВ  Л-170 "ПС Парковая - ПС Зеленогорская" на ПС "Кисловодск 330" и от  ПС "Кисловодск 330" до опоры №54 ВЛ 110 кВ  Л-170 на "ПС Парковая - ПС Зеленогорская"</v>
      </c>
      <c r="B14" s="228"/>
      <c r="C14" s="228"/>
      <c r="D14" s="9"/>
      <c r="E14" s="9"/>
      <c r="F14" s="9"/>
      <c r="G14" s="9"/>
      <c r="H14" s="9"/>
      <c r="I14" s="9"/>
      <c r="J14" s="9"/>
      <c r="K14" s="9"/>
      <c r="L14" s="9"/>
      <c r="M14" s="9"/>
      <c r="N14" s="9"/>
      <c r="O14" s="9"/>
      <c r="P14" s="9"/>
      <c r="Q14" s="9"/>
      <c r="R14" s="9"/>
      <c r="S14" s="9"/>
      <c r="T14" s="9"/>
      <c r="U14" s="9"/>
    </row>
    <row r="15" spans="1:29" s="3" customFormat="1" ht="12">
      <c r="A15" s="219" t="s">
        <v>3</v>
      </c>
      <c r="B15" s="219"/>
      <c r="C15" s="219"/>
      <c r="D15" s="7"/>
      <c r="E15" s="7"/>
      <c r="F15" s="7"/>
      <c r="G15" s="7"/>
      <c r="H15" s="7"/>
      <c r="I15" s="7"/>
      <c r="J15" s="7"/>
      <c r="K15" s="7"/>
      <c r="L15" s="7"/>
      <c r="M15" s="7"/>
      <c r="N15" s="7"/>
      <c r="O15" s="7"/>
      <c r="P15" s="7"/>
      <c r="Q15" s="7"/>
      <c r="R15" s="7"/>
      <c r="S15" s="7"/>
      <c r="T15" s="7"/>
      <c r="U15" s="7"/>
    </row>
    <row r="16" spans="1:29" s="3" customFormat="1" ht="15" customHeight="1">
      <c r="A16" s="213" t="s">
        <v>2</v>
      </c>
      <c r="B16" s="213"/>
      <c r="C16" s="213"/>
      <c r="D16" s="5"/>
      <c r="E16" s="5"/>
      <c r="F16" s="5"/>
      <c r="G16" s="5"/>
      <c r="H16" s="5"/>
      <c r="I16" s="5"/>
      <c r="J16" s="5"/>
      <c r="K16" s="5"/>
      <c r="L16" s="5"/>
      <c r="M16" s="5"/>
      <c r="N16" s="5"/>
      <c r="O16" s="5"/>
      <c r="P16" s="5"/>
      <c r="Q16" s="5"/>
      <c r="R16" s="5"/>
      <c r="S16" s="5"/>
      <c r="T16" s="5"/>
      <c r="U16" s="5"/>
    </row>
    <row r="17" spans="1:21" s="3" customFormat="1" ht="15" customHeight="1">
      <c r="A17" s="223"/>
      <c r="B17" s="223"/>
      <c r="C17" s="223"/>
      <c r="D17" s="4"/>
      <c r="E17" s="4"/>
      <c r="F17" s="4"/>
      <c r="G17" s="4"/>
      <c r="H17" s="4"/>
      <c r="I17" s="4"/>
      <c r="J17" s="4"/>
      <c r="K17" s="4"/>
      <c r="L17" s="4"/>
      <c r="M17" s="4"/>
      <c r="N17" s="4"/>
      <c r="O17" s="4"/>
      <c r="P17" s="4"/>
      <c r="Q17" s="4"/>
      <c r="R17" s="4"/>
    </row>
    <row r="18" spans="1:21" s="3" customFormat="1" ht="27.75" customHeight="1">
      <c r="A18" s="214" t="s">
        <v>189</v>
      </c>
      <c r="B18" s="214"/>
      <c r="C18" s="214"/>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196</v>
      </c>
      <c r="C22" s="25" t="str">
        <f>'1. паспорт местоположение'!C23</f>
        <v>Строительство заходов ВЛ-110 кВ</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239</v>
      </c>
      <c r="D23" s="18"/>
      <c r="E23" s="18"/>
      <c r="F23" s="18"/>
      <c r="G23" s="18"/>
      <c r="H23" s="18"/>
      <c r="I23" s="18"/>
      <c r="J23" s="18"/>
      <c r="K23" s="18"/>
      <c r="L23" s="18"/>
      <c r="M23" s="18"/>
      <c r="N23" s="18"/>
      <c r="O23" s="18"/>
      <c r="P23" s="18"/>
      <c r="Q23" s="18"/>
      <c r="R23" s="18"/>
      <c r="S23" s="18"/>
      <c r="T23" s="18"/>
      <c r="U23" s="18"/>
    </row>
    <row r="24" spans="1:21" ht="63" customHeight="1">
      <c r="A24" s="19" t="s">
        <v>17</v>
      </c>
      <c r="B24" s="21" t="s">
        <v>213</v>
      </c>
      <c r="C24" s="20" t="s">
        <v>234</v>
      </c>
      <c r="D24" s="18"/>
      <c r="E24" s="18"/>
      <c r="F24" s="18"/>
      <c r="G24" s="18"/>
      <c r="H24" s="18"/>
      <c r="I24" s="18"/>
      <c r="J24" s="18"/>
      <c r="K24" s="18"/>
      <c r="L24" s="18"/>
      <c r="M24" s="18"/>
      <c r="N24" s="18"/>
      <c r="O24" s="18"/>
      <c r="P24" s="18"/>
      <c r="Q24" s="18"/>
      <c r="R24" s="18"/>
      <c r="S24" s="18"/>
      <c r="T24" s="18"/>
      <c r="U24" s="18"/>
    </row>
    <row r="25" spans="1:21" ht="63" customHeight="1">
      <c r="A25" s="19" t="s">
        <v>16</v>
      </c>
      <c r="B25" s="21" t="s">
        <v>214</v>
      </c>
      <c r="C25" s="203" t="s">
        <v>449</v>
      </c>
      <c r="D25" s="18"/>
      <c r="E25" s="18">
        <v>15.744942399999999</v>
      </c>
      <c r="F25" s="18"/>
      <c r="G25" s="18"/>
      <c r="H25" s="18"/>
      <c r="I25" s="18"/>
      <c r="J25" s="18"/>
      <c r="K25" s="18"/>
      <c r="L25" s="18"/>
      <c r="M25" s="18"/>
      <c r="N25" s="18"/>
      <c r="O25" s="18"/>
      <c r="P25" s="18"/>
      <c r="Q25" s="18"/>
      <c r="R25" s="18"/>
      <c r="S25" s="18"/>
      <c r="T25" s="18"/>
      <c r="U25" s="18"/>
    </row>
    <row r="26" spans="1:21" ht="105.75" customHeight="1">
      <c r="A26" s="19" t="s">
        <v>14</v>
      </c>
      <c r="B26" s="21" t="s">
        <v>114</v>
      </c>
      <c r="C26" s="20" t="s">
        <v>240</v>
      </c>
      <c r="D26" s="18"/>
      <c r="E26" s="18">
        <v>2.2999999999999998</v>
      </c>
      <c r="F26" s="18"/>
      <c r="G26" s="18"/>
      <c r="H26" s="18"/>
      <c r="I26" s="18"/>
      <c r="J26" s="18"/>
      <c r="K26" s="18"/>
      <c r="L26" s="18"/>
      <c r="M26" s="18"/>
      <c r="N26" s="18"/>
      <c r="O26" s="18"/>
      <c r="P26" s="18"/>
      <c r="Q26" s="18"/>
      <c r="R26" s="18"/>
      <c r="S26" s="18"/>
      <c r="T26" s="18"/>
      <c r="U26" s="18"/>
    </row>
    <row r="27" spans="1:21" ht="42.75" customHeight="1">
      <c r="A27" s="19" t="s">
        <v>13</v>
      </c>
      <c r="B27" s="21" t="s">
        <v>197</v>
      </c>
      <c r="C27" s="25" t="s">
        <v>450</v>
      </c>
      <c r="D27" s="18"/>
      <c r="E27" s="18">
        <f>E25/E26</f>
        <v>6.8456271304347824</v>
      </c>
      <c r="F27" s="18"/>
      <c r="G27" s="18"/>
      <c r="H27" s="18"/>
      <c r="I27" s="18"/>
      <c r="J27" s="18"/>
      <c r="K27" s="18"/>
      <c r="L27" s="18"/>
      <c r="M27" s="18"/>
      <c r="N27" s="18"/>
      <c r="O27" s="18"/>
      <c r="P27" s="18"/>
      <c r="Q27" s="18"/>
      <c r="R27" s="18"/>
      <c r="S27" s="18"/>
      <c r="T27" s="18"/>
      <c r="U27" s="18"/>
    </row>
    <row r="28" spans="1:21" ht="42.75" customHeight="1">
      <c r="A28" s="19" t="s">
        <v>11</v>
      </c>
      <c r="B28" s="21" t="s">
        <v>12</v>
      </c>
      <c r="C28" s="36">
        <v>2012</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2017</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229</v>
      </c>
      <c r="D30" s="18"/>
      <c r="E30" s="18"/>
      <c r="F30" s="18"/>
      <c r="G30" s="18"/>
      <c r="H30" s="18"/>
      <c r="I30" s="18"/>
      <c r="J30" s="18"/>
      <c r="K30" s="18"/>
      <c r="L30" s="18"/>
      <c r="M30" s="18"/>
      <c r="N30" s="18"/>
      <c r="O30" s="18"/>
      <c r="P30" s="18"/>
      <c r="Q30" s="18"/>
      <c r="R30" s="18"/>
      <c r="S30" s="18"/>
      <c r="T30" s="18"/>
      <c r="U30" s="18"/>
    </row>
    <row r="31" spans="1:21" ht="47.25">
      <c r="A31" s="19" t="s">
        <v>26</v>
      </c>
      <c r="B31" s="20" t="s">
        <v>242</v>
      </c>
      <c r="C31" s="20" t="s">
        <v>243</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70" zoomScaleNormal="80" zoomScaleSheetLayoutView="70" workbookViewId="0">
      <selection activeCell="A20" sqref="A20:Z20"/>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12" t="s">
        <v>455</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c r="A6" s="216" t="s">
        <v>6</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92"/>
      <c r="AB6" s="92"/>
    </row>
    <row r="7" spans="1:28" ht="18.7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92"/>
      <c r="AB7" s="92"/>
    </row>
    <row r="8" spans="1:28">
      <c r="A8" s="219" t="str">
        <f>'2. паспорт  ТП'!A8:S8</f>
        <v>ПАО "МРСК Северного Кавказа"</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93"/>
      <c r="AB8" s="93"/>
    </row>
    <row r="9" spans="1:28" ht="15.75">
      <c r="A9" s="213" t="s">
        <v>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94"/>
      <c r="AB9" s="94"/>
    </row>
    <row r="10" spans="1:28" ht="18.7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92"/>
      <c r="AB10" s="92"/>
    </row>
    <row r="11" spans="1:28">
      <c r="A11" s="219" t="str">
        <f>'2. паспорт  ТП'!A11:S11</f>
        <v>E_prj_109105_11746</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93"/>
      <c r="AB11" s="93"/>
    </row>
    <row r="12" spans="1:28" ht="15.7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94"/>
      <c r="AB12" s="94"/>
    </row>
    <row r="13" spans="1:28" ht="18.7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93"/>
      <c r="AB14" s="93"/>
    </row>
    <row r="15" spans="1:28" ht="15.75">
      <c r="A15" s="227" t="str">
        <f>'[3]ВЛ110 кВ ГПП2-ГПП3'!A15:L15</f>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94"/>
      <c r="AB15" s="94"/>
    </row>
    <row r="16" spans="1:28">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52"/>
      <c r="AB16" s="152"/>
    </row>
    <row r="17" spans="1:28">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52"/>
      <c r="AB17" s="152"/>
    </row>
    <row r="18" spans="1:28">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52"/>
      <c r="AB18" s="152"/>
    </row>
    <row r="19" spans="1:28">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52"/>
      <c r="AB19" s="152"/>
    </row>
    <row r="20" spans="1:28">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53"/>
      <c r="AB20" s="153"/>
    </row>
    <row r="21" spans="1:28">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53"/>
      <c r="AB21" s="153"/>
    </row>
    <row r="22" spans="1:28">
      <c r="A22" s="259" t="s">
        <v>353</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54"/>
      <c r="AB22" s="154"/>
    </row>
    <row r="23" spans="1:28" ht="32.25" customHeight="1">
      <c r="A23" s="254" t="s">
        <v>354</v>
      </c>
      <c r="B23" s="255"/>
      <c r="C23" s="255"/>
      <c r="D23" s="255"/>
      <c r="E23" s="255"/>
      <c r="F23" s="255"/>
      <c r="G23" s="255"/>
      <c r="H23" s="255"/>
      <c r="I23" s="255"/>
      <c r="J23" s="255"/>
      <c r="K23" s="255"/>
      <c r="L23" s="256"/>
      <c r="M23" s="257" t="s">
        <v>355</v>
      </c>
      <c r="N23" s="257"/>
      <c r="O23" s="257"/>
      <c r="P23" s="257"/>
      <c r="Q23" s="257"/>
      <c r="R23" s="257"/>
      <c r="S23" s="257"/>
      <c r="T23" s="257"/>
      <c r="U23" s="257"/>
      <c r="V23" s="257"/>
      <c r="W23" s="257"/>
      <c r="X23" s="257"/>
      <c r="Y23" s="257"/>
      <c r="Z23" s="257"/>
    </row>
    <row r="24" spans="1:28" ht="151.5" customHeight="1">
      <c r="A24" s="155" t="s">
        <v>356</v>
      </c>
      <c r="B24" s="156" t="s">
        <v>357</v>
      </c>
      <c r="C24" s="155" t="s">
        <v>358</v>
      </c>
      <c r="D24" s="155" t="s">
        <v>359</v>
      </c>
      <c r="E24" s="155" t="s">
        <v>360</v>
      </c>
      <c r="F24" s="155" t="s">
        <v>361</v>
      </c>
      <c r="G24" s="155" t="s">
        <v>362</v>
      </c>
      <c r="H24" s="155" t="s">
        <v>363</v>
      </c>
      <c r="I24" s="155" t="s">
        <v>364</v>
      </c>
      <c r="J24" s="155" t="s">
        <v>365</v>
      </c>
      <c r="K24" s="156" t="s">
        <v>366</v>
      </c>
      <c r="L24" s="156" t="s">
        <v>367</v>
      </c>
      <c r="M24" s="157" t="s">
        <v>368</v>
      </c>
      <c r="N24" s="156" t="s">
        <v>369</v>
      </c>
      <c r="O24" s="155" t="s">
        <v>370</v>
      </c>
      <c r="P24" s="155" t="s">
        <v>371</v>
      </c>
      <c r="Q24" s="155" t="s">
        <v>372</v>
      </c>
      <c r="R24" s="155" t="s">
        <v>363</v>
      </c>
      <c r="S24" s="155" t="s">
        <v>373</v>
      </c>
      <c r="T24" s="155" t="s">
        <v>374</v>
      </c>
      <c r="U24" s="155" t="s">
        <v>375</v>
      </c>
      <c r="V24" s="155" t="s">
        <v>372</v>
      </c>
      <c r="W24" s="158" t="s">
        <v>376</v>
      </c>
      <c r="X24" s="158" t="s">
        <v>377</v>
      </c>
      <c r="Y24" s="158" t="s">
        <v>378</v>
      </c>
      <c r="Z24" s="159" t="s">
        <v>379</v>
      </c>
    </row>
    <row r="25" spans="1:28" ht="16.5" customHeight="1">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c r="A26" s="170" t="s">
        <v>310</v>
      </c>
      <c r="B26" s="170" t="s">
        <v>310</v>
      </c>
      <c r="C26" s="170" t="s">
        <v>310</v>
      </c>
      <c r="D26" s="170" t="s">
        <v>310</v>
      </c>
      <c r="E26" s="170" t="s">
        <v>310</v>
      </c>
      <c r="F26" s="170" t="s">
        <v>310</v>
      </c>
      <c r="G26" s="170" t="s">
        <v>310</v>
      </c>
      <c r="H26" s="170" t="s">
        <v>310</v>
      </c>
      <c r="I26" s="170" t="s">
        <v>310</v>
      </c>
      <c r="J26" s="170" t="s">
        <v>310</v>
      </c>
      <c r="K26" s="170" t="s">
        <v>310</v>
      </c>
      <c r="L26" s="170" t="s">
        <v>310</v>
      </c>
      <c r="M26" s="170" t="s">
        <v>310</v>
      </c>
      <c r="N26" s="170" t="s">
        <v>310</v>
      </c>
      <c r="O26" s="170" t="s">
        <v>310</v>
      </c>
      <c r="P26" s="170" t="s">
        <v>310</v>
      </c>
      <c r="Q26" s="170" t="s">
        <v>310</v>
      </c>
      <c r="R26" s="170" t="s">
        <v>310</v>
      </c>
      <c r="S26" s="170" t="s">
        <v>310</v>
      </c>
      <c r="T26" s="170" t="s">
        <v>310</v>
      </c>
      <c r="U26" s="170" t="s">
        <v>310</v>
      </c>
      <c r="V26" s="170" t="s">
        <v>310</v>
      </c>
      <c r="W26" s="170" t="s">
        <v>310</v>
      </c>
      <c r="X26" s="170" t="s">
        <v>310</v>
      </c>
      <c r="Y26" s="170" t="s">
        <v>310</v>
      </c>
      <c r="Z26" s="170" t="s">
        <v>310</v>
      </c>
    </row>
    <row r="27" spans="1:28">
      <c r="A27" s="170" t="s">
        <v>310</v>
      </c>
      <c r="B27" s="170" t="s">
        <v>310</v>
      </c>
      <c r="C27" s="170" t="s">
        <v>310</v>
      </c>
      <c r="D27" s="170" t="s">
        <v>310</v>
      </c>
      <c r="E27" s="170" t="s">
        <v>310</v>
      </c>
      <c r="F27" s="170" t="s">
        <v>310</v>
      </c>
      <c r="G27" s="170" t="s">
        <v>310</v>
      </c>
      <c r="H27" s="170" t="s">
        <v>310</v>
      </c>
      <c r="I27" s="170" t="s">
        <v>310</v>
      </c>
      <c r="J27" s="170" t="s">
        <v>310</v>
      </c>
      <c r="K27" s="170" t="s">
        <v>310</v>
      </c>
      <c r="L27" s="170" t="s">
        <v>310</v>
      </c>
      <c r="M27" s="170" t="s">
        <v>310</v>
      </c>
      <c r="N27" s="170" t="s">
        <v>310</v>
      </c>
      <c r="O27" s="170" t="s">
        <v>310</v>
      </c>
      <c r="P27" s="170" t="s">
        <v>310</v>
      </c>
      <c r="Q27" s="170" t="s">
        <v>310</v>
      </c>
      <c r="R27" s="170" t="s">
        <v>310</v>
      </c>
      <c r="S27" s="170" t="s">
        <v>310</v>
      </c>
      <c r="T27" s="170" t="s">
        <v>310</v>
      </c>
      <c r="U27" s="170" t="s">
        <v>310</v>
      </c>
      <c r="V27" s="170" t="s">
        <v>310</v>
      </c>
      <c r="W27" s="170" t="s">
        <v>310</v>
      </c>
      <c r="X27" s="170" t="s">
        <v>310</v>
      </c>
      <c r="Y27" s="170" t="s">
        <v>310</v>
      </c>
      <c r="Z27" s="170" t="s">
        <v>310</v>
      </c>
    </row>
    <row r="28" spans="1:28">
      <c r="A28" s="170" t="s">
        <v>310</v>
      </c>
      <c r="B28" s="170" t="s">
        <v>310</v>
      </c>
      <c r="C28" s="170" t="s">
        <v>310</v>
      </c>
      <c r="D28" s="170" t="s">
        <v>310</v>
      </c>
      <c r="E28" s="170" t="s">
        <v>310</v>
      </c>
      <c r="F28" s="170" t="s">
        <v>310</v>
      </c>
      <c r="G28" s="170" t="s">
        <v>310</v>
      </c>
      <c r="H28" s="170" t="s">
        <v>310</v>
      </c>
      <c r="I28" s="170" t="s">
        <v>310</v>
      </c>
      <c r="J28" s="170" t="s">
        <v>310</v>
      </c>
      <c r="K28" s="170" t="s">
        <v>310</v>
      </c>
      <c r="L28" s="170" t="s">
        <v>310</v>
      </c>
      <c r="M28" s="170" t="s">
        <v>310</v>
      </c>
      <c r="N28" s="170" t="s">
        <v>310</v>
      </c>
      <c r="O28" s="170" t="s">
        <v>310</v>
      </c>
      <c r="P28" s="170" t="s">
        <v>310</v>
      </c>
      <c r="Q28" s="170" t="s">
        <v>310</v>
      </c>
      <c r="R28" s="170" t="s">
        <v>310</v>
      </c>
      <c r="S28" s="170" t="s">
        <v>310</v>
      </c>
      <c r="T28" s="170" t="s">
        <v>310</v>
      </c>
      <c r="U28" s="170" t="s">
        <v>310</v>
      </c>
      <c r="V28" s="170" t="s">
        <v>310</v>
      </c>
      <c r="W28" s="170" t="s">
        <v>310</v>
      </c>
      <c r="X28" s="170" t="s">
        <v>310</v>
      </c>
      <c r="Y28" s="170" t="s">
        <v>310</v>
      </c>
      <c r="Z28" s="170" t="s">
        <v>310</v>
      </c>
    </row>
    <row r="29" spans="1:28">
      <c r="A29" s="170" t="s">
        <v>310</v>
      </c>
      <c r="B29" s="170" t="s">
        <v>310</v>
      </c>
      <c r="C29" s="170" t="s">
        <v>310</v>
      </c>
      <c r="D29" s="170" t="s">
        <v>310</v>
      </c>
      <c r="E29" s="170" t="s">
        <v>310</v>
      </c>
      <c r="F29" s="170" t="s">
        <v>310</v>
      </c>
      <c r="G29" s="170" t="s">
        <v>310</v>
      </c>
      <c r="H29" s="170" t="s">
        <v>310</v>
      </c>
      <c r="I29" s="170" t="s">
        <v>310</v>
      </c>
      <c r="J29" s="170" t="s">
        <v>310</v>
      </c>
      <c r="K29" s="170" t="s">
        <v>310</v>
      </c>
      <c r="L29" s="170" t="s">
        <v>310</v>
      </c>
      <c r="M29" s="170" t="s">
        <v>310</v>
      </c>
      <c r="N29" s="170" t="s">
        <v>310</v>
      </c>
      <c r="O29" s="170" t="s">
        <v>310</v>
      </c>
      <c r="P29" s="170" t="s">
        <v>310</v>
      </c>
      <c r="Q29" s="170" t="s">
        <v>310</v>
      </c>
      <c r="R29" s="170" t="s">
        <v>310</v>
      </c>
      <c r="S29" s="170" t="s">
        <v>310</v>
      </c>
      <c r="T29" s="170" t="s">
        <v>310</v>
      </c>
      <c r="U29" s="170" t="s">
        <v>310</v>
      </c>
      <c r="V29" s="170" t="s">
        <v>310</v>
      </c>
      <c r="W29" s="170" t="s">
        <v>310</v>
      </c>
      <c r="X29" s="170" t="s">
        <v>310</v>
      </c>
      <c r="Y29" s="170" t="s">
        <v>310</v>
      </c>
      <c r="Z29" s="170" t="s">
        <v>310</v>
      </c>
    </row>
    <row r="30" spans="1:28">
      <c r="A30" s="170" t="s">
        <v>310</v>
      </c>
      <c r="B30" s="170" t="s">
        <v>310</v>
      </c>
      <c r="C30" s="170" t="s">
        <v>310</v>
      </c>
      <c r="D30" s="170" t="s">
        <v>310</v>
      </c>
      <c r="E30" s="170" t="s">
        <v>310</v>
      </c>
      <c r="F30" s="170" t="s">
        <v>310</v>
      </c>
      <c r="G30" s="170" t="s">
        <v>310</v>
      </c>
      <c r="H30" s="170" t="s">
        <v>310</v>
      </c>
      <c r="I30" s="170" t="s">
        <v>310</v>
      </c>
      <c r="J30" s="170" t="s">
        <v>310</v>
      </c>
      <c r="K30" s="170" t="s">
        <v>310</v>
      </c>
      <c r="L30" s="170" t="s">
        <v>310</v>
      </c>
      <c r="M30" s="170" t="s">
        <v>310</v>
      </c>
      <c r="N30" s="170" t="s">
        <v>310</v>
      </c>
      <c r="O30" s="170" t="s">
        <v>310</v>
      </c>
      <c r="P30" s="170" t="s">
        <v>310</v>
      </c>
      <c r="Q30" s="170" t="s">
        <v>310</v>
      </c>
      <c r="R30" s="170" t="s">
        <v>310</v>
      </c>
      <c r="S30" s="170" t="s">
        <v>310</v>
      </c>
      <c r="T30" s="170" t="s">
        <v>310</v>
      </c>
      <c r="U30" s="170" t="s">
        <v>310</v>
      </c>
      <c r="V30" s="170" t="s">
        <v>310</v>
      </c>
      <c r="W30" s="170" t="s">
        <v>310</v>
      </c>
      <c r="X30" s="170" t="s">
        <v>310</v>
      </c>
      <c r="Y30" s="170" t="s">
        <v>310</v>
      </c>
      <c r="Z30" s="170" t="s">
        <v>310</v>
      </c>
    </row>
    <row r="31" spans="1:28">
      <c r="A31" s="170" t="s">
        <v>310</v>
      </c>
      <c r="B31" s="170" t="s">
        <v>310</v>
      </c>
      <c r="C31" s="170" t="s">
        <v>310</v>
      </c>
      <c r="D31" s="170"/>
      <c r="E31" s="170" t="s">
        <v>310</v>
      </c>
      <c r="F31" s="170" t="s">
        <v>310</v>
      </c>
      <c r="G31" s="170" t="s">
        <v>310</v>
      </c>
      <c r="H31" s="170" t="s">
        <v>310</v>
      </c>
      <c r="I31" s="170" t="s">
        <v>310</v>
      </c>
      <c r="J31" s="170" t="s">
        <v>310</v>
      </c>
      <c r="K31" s="170" t="s">
        <v>310</v>
      </c>
      <c r="L31" s="170" t="s">
        <v>310</v>
      </c>
      <c r="M31" s="170" t="s">
        <v>310</v>
      </c>
      <c r="N31" s="170" t="s">
        <v>310</v>
      </c>
      <c r="O31" s="170" t="s">
        <v>310</v>
      </c>
      <c r="P31" s="170" t="s">
        <v>310</v>
      </c>
      <c r="Q31" s="170" t="s">
        <v>310</v>
      </c>
      <c r="R31" s="170" t="s">
        <v>310</v>
      </c>
      <c r="S31" s="170" t="s">
        <v>310</v>
      </c>
      <c r="T31" s="170" t="s">
        <v>310</v>
      </c>
      <c r="U31" s="170" t="s">
        <v>310</v>
      </c>
      <c r="V31" s="170" t="s">
        <v>310</v>
      </c>
      <c r="W31" s="170" t="s">
        <v>310</v>
      </c>
      <c r="X31" s="170" t="s">
        <v>310</v>
      </c>
      <c r="Y31" s="170" t="s">
        <v>310</v>
      </c>
      <c r="Z31" s="170" t="s">
        <v>310</v>
      </c>
    </row>
    <row r="32" spans="1:28">
      <c r="A32" s="170" t="s">
        <v>310</v>
      </c>
      <c r="B32" s="170" t="s">
        <v>310</v>
      </c>
      <c r="C32" s="170" t="s">
        <v>310</v>
      </c>
      <c r="D32" s="170" t="s">
        <v>310</v>
      </c>
      <c r="E32" s="170" t="s">
        <v>310</v>
      </c>
      <c r="F32" s="170" t="s">
        <v>310</v>
      </c>
      <c r="G32" s="170" t="s">
        <v>310</v>
      </c>
      <c r="H32" s="170" t="s">
        <v>310</v>
      </c>
      <c r="I32" s="170" t="s">
        <v>310</v>
      </c>
      <c r="J32" s="170" t="s">
        <v>310</v>
      </c>
      <c r="K32" s="170" t="s">
        <v>310</v>
      </c>
      <c r="L32" s="170" t="s">
        <v>310</v>
      </c>
      <c r="M32" s="170" t="s">
        <v>310</v>
      </c>
      <c r="N32" s="170" t="s">
        <v>310</v>
      </c>
      <c r="O32" s="170" t="s">
        <v>310</v>
      </c>
      <c r="P32" s="170" t="s">
        <v>310</v>
      </c>
      <c r="Q32" s="170" t="s">
        <v>310</v>
      </c>
      <c r="R32" s="170" t="s">
        <v>310</v>
      </c>
      <c r="S32" s="170" t="s">
        <v>310</v>
      </c>
      <c r="T32" s="170" t="s">
        <v>310</v>
      </c>
      <c r="U32" s="170" t="s">
        <v>310</v>
      </c>
      <c r="V32" s="170" t="s">
        <v>310</v>
      </c>
      <c r="W32" s="170" t="s">
        <v>310</v>
      </c>
      <c r="X32" s="170" t="s">
        <v>310</v>
      </c>
      <c r="Y32" s="170" t="s">
        <v>310</v>
      </c>
      <c r="Z32" s="170" t="s">
        <v>310</v>
      </c>
    </row>
    <row r="36" spans="1:1">
      <c r="A36" s="16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2"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2" t="s">
        <v>454</v>
      </c>
      <c r="B5" s="212"/>
      <c r="C5" s="212"/>
      <c r="D5" s="212"/>
      <c r="E5" s="212"/>
      <c r="F5" s="212"/>
      <c r="G5" s="212"/>
      <c r="H5" s="212"/>
      <c r="I5" s="212"/>
      <c r="J5" s="212"/>
      <c r="K5" s="212"/>
      <c r="L5" s="212"/>
      <c r="M5" s="212"/>
      <c r="N5" s="212"/>
      <c r="O5" s="212"/>
      <c r="P5" s="96"/>
      <c r="Q5" s="96"/>
      <c r="R5" s="96"/>
      <c r="S5" s="96"/>
      <c r="T5" s="96"/>
      <c r="U5" s="96"/>
      <c r="V5" s="96"/>
      <c r="W5" s="96"/>
      <c r="X5" s="96"/>
      <c r="Y5" s="96"/>
      <c r="Z5" s="96"/>
      <c r="AA5" s="96"/>
      <c r="AB5" s="96"/>
    </row>
    <row r="6" spans="1:28" s="11" customFormat="1" ht="18.75">
      <c r="A6" s="16"/>
      <c r="B6" s="16"/>
      <c r="L6" s="14"/>
    </row>
    <row r="7" spans="1:28" s="11" customFormat="1" ht="18.75">
      <c r="A7" s="216" t="s">
        <v>6</v>
      </c>
      <c r="B7" s="216"/>
      <c r="C7" s="216"/>
      <c r="D7" s="216"/>
      <c r="E7" s="216"/>
      <c r="F7" s="216"/>
      <c r="G7" s="216"/>
      <c r="H7" s="216"/>
      <c r="I7" s="216"/>
      <c r="J7" s="216"/>
      <c r="K7" s="216"/>
      <c r="L7" s="216"/>
      <c r="M7" s="216"/>
      <c r="N7" s="216"/>
      <c r="O7" s="216"/>
      <c r="P7" s="92"/>
      <c r="Q7" s="92"/>
      <c r="R7" s="92"/>
      <c r="S7" s="92"/>
      <c r="T7" s="92"/>
      <c r="U7" s="92"/>
      <c r="V7" s="92"/>
      <c r="W7" s="92"/>
      <c r="X7" s="92"/>
      <c r="Y7" s="92"/>
      <c r="Z7" s="92"/>
    </row>
    <row r="8" spans="1:28" s="11" customFormat="1" ht="18.75">
      <c r="A8" s="216"/>
      <c r="B8" s="216"/>
      <c r="C8" s="216"/>
      <c r="D8" s="216"/>
      <c r="E8" s="216"/>
      <c r="F8" s="216"/>
      <c r="G8" s="216"/>
      <c r="H8" s="216"/>
      <c r="I8" s="216"/>
      <c r="J8" s="216"/>
      <c r="K8" s="216"/>
      <c r="L8" s="216"/>
      <c r="M8" s="216"/>
      <c r="N8" s="216"/>
      <c r="O8" s="216"/>
      <c r="P8" s="92"/>
      <c r="Q8" s="92"/>
      <c r="R8" s="92"/>
      <c r="S8" s="92"/>
      <c r="T8" s="92"/>
      <c r="U8" s="92"/>
      <c r="V8" s="92"/>
      <c r="W8" s="92"/>
      <c r="X8" s="92"/>
      <c r="Y8" s="92"/>
      <c r="Z8" s="92"/>
    </row>
    <row r="9" spans="1:28" s="11" customFormat="1" ht="18.75">
      <c r="A9" s="219" t="str">
        <f>'2. паспорт  ТП'!A8:S8</f>
        <v>ПАО "МРСК Северного Кавказа"</v>
      </c>
      <c r="B9" s="219"/>
      <c r="C9" s="219"/>
      <c r="D9" s="219"/>
      <c r="E9" s="219"/>
      <c r="F9" s="219"/>
      <c r="G9" s="219"/>
      <c r="H9" s="219"/>
      <c r="I9" s="219"/>
      <c r="J9" s="219"/>
      <c r="K9" s="219"/>
      <c r="L9" s="219"/>
      <c r="M9" s="219"/>
      <c r="N9" s="219"/>
      <c r="O9" s="219"/>
      <c r="P9" s="92"/>
      <c r="Q9" s="92"/>
      <c r="R9" s="92"/>
      <c r="S9" s="92"/>
      <c r="T9" s="92"/>
      <c r="U9" s="92"/>
      <c r="V9" s="92"/>
      <c r="W9" s="92"/>
      <c r="X9" s="92"/>
      <c r="Y9" s="92"/>
      <c r="Z9" s="92"/>
    </row>
    <row r="10" spans="1:28" s="11" customFormat="1" ht="18.75">
      <c r="A10" s="213" t="s">
        <v>5</v>
      </c>
      <c r="B10" s="213"/>
      <c r="C10" s="213"/>
      <c r="D10" s="213"/>
      <c r="E10" s="213"/>
      <c r="F10" s="213"/>
      <c r="G10" s="213"/>
      <c r="H10" s="213"/>
      <c r="I10" s="213"/>
      <c r="J10" s="213"/>
      <c r="K10" s="213"/>
      <c r="L10" s="213"/>
      <c r="M10" s="213"/>
      <c r="N10" s="213"/>
      <c r="O10" s="213"/>
      <c r="P10" s="92"/>
      <c r="Q10" s="92"/>
      <c r="R10" s="92"/>
      <c r="S10" s="92"/>
      <c r="T10" s="92"/>
      <c r="U10" s="92"/>
      <c r="V10" s="92"/>
      <c r="W10" s="92"/>
      <c r="X10" s="92"/>
      <c r="Y10" s="92"/>
      <c r="Z10" s="92"/>
    </row>
    <row r="11" spans="1:28" s="11" customFormat="1" ht="18.75">
      <c r="A11" s="216"/>
      <c r="B11" s="216"/>
      <c r="C11" s="216"/>
      <c r="D11" s="216"/>
      <c r="E11" s="216"/>
      <c r="F11" s="216"/>
      <c r="G11" s="216"/>
      <c r="H11" s="216"/>
      <c r="I11" s="216"/>
      <c r="J11" s="216"/>
      <c r="K11" s="216"/>
      <c r="L11" s="216"/>
      <c r="M11" s="216"/>
      <c r="N11" s="216"/>
      <c r="O11" s="216"/>
      <c r="P11" s="92"/>
      <c r="Q11" s="92"/>
      <c r="R11" s="92"/>
      <c r="S11" s="92"/>
      <c r="T11" s="92"/>
      <c r="U11" s="92"/>
      <c r="V11" s="92"/>
      <c r="W11" s="92"/>
      <c r="X11" s="92"/>
      <c r="Y11" s="92"/>
      <c r="Z11" s="92"/>
    </row>
    <row r="12" spans="1:28" s="11" customFormat="1" ht="18.75">
      <c r="A12" s="219" t="str">
        <f>'2. паспорт  ТП'!A11:S11</f>
        <v>E_prj_109105_11746</v>
      </c>
      <c r="B12" s="219"/>
      <c r="C12" s="219"/>
      <c r="D12" s="219"/>
      <c r="E12" s="219"/>
      <c r="F12" s="219"/>
      <c r="G12" s="219"/>
      <c r="H12" s="219"/>
      <c r="I12" s="219"/>
      <c r="J12" s="219"/>
      <c r="K12" s="219"/>
      <c r="L12" s="219"/>
      <c r="M12" s="219"/>
      <c r="N12" s="219"/>
      <c r="O12" s="219"/>
      <c r="P12" s="92"/>
      <c r="Q12" s="92"/>
      <c r="R12" s="92"/>
      <c r="S12" s="92"/>
      <c r="T12" s="92"/>
      <c r="U12" s="92"/>
      <c r="V12" s="92"/>
      <c r="W12" s="92"/>
      <c r="X12" s="92"/>
      <c r="Y12" s="92"/>
      <c r="Z12" s="92"/>
    </row>
    <row r="13" spans="1:28" s="11" customFormat="1" ht="18.75">
      <c r="A13" s="213" t="s">
        <v>4</v>
      </c>
      <c r="B13" s="213"/>
      <c r="C13" s="213"/>
      <c r="D13" s="213"/>
      <c r="E13" s="213"/>
      <c r="F13" s="213"/>
      <c r="G13" s="213"/>
      <c r="H13" s="213"/>
      <c r="I13" s="213"/>
      <c r="J13" s="213"/>
      <c r="K13" s="213"/>
      <c r="L13" s="213"/>
      <c r="M13" s="213"/>
      <c r="N13" s="213"/>
      <c r="O13" s="213"/>
      <c r="P13" s="92"/>
      <c r="Q13" s="92"/>
      <c r="R13" s="92"/>
      <c r="S13" s="92"/>
      <c r="T13" s="92"/>
      <c r="U13" s="92"/>
      <c r="V13" s="92"/>
      <c r="W13" s="92"/>
      <c r="X13" s="92"/>
      <c r="Y13" s="92"/>
      <c r="Z13" s="92"/>
    </row>
    <row r="14" spans="1:28" s="8" customFormat="1" ht="42" customHeight="1">
      <c r="A14" s="228" t="str">
        <f>'[3]9. доп. сведения'!A15:C15</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4" s="228"/>
      <c r="C14" s="228"/>
      <c r="D14" s="228"/>
      <c r="E14" s="228"/>
      <c r="F14" s="228"/>
      <c r="G14" s="228"/>
      <c r="H14" s="228"/>
      <c r="I14" s="228"/>
      <c r="J14" s="228"/>
      <c r="K14" s="228"/>
      <c r="L14" s="228"/>
      <c r="M14" s="228"/>
      <c r="N14" s="228"/>
      <c r="O14" s="228"/>
      <c r="P14" s="139"/>
      <c r="Q14" s="139"/>
      <c r="R14" s="139"/>
      <c r="S14" s="139"/>
      <c r="T14" s="139"/>
      <c r="U14" s="139"/>
      <c r="V14" s="139"/>
      <c r="W14" s="139"/>
      <c r="X14" s="139"/>
      <c r="Y14" s="139"/>
      <c r="Z14" s="139"/>
    </row>
    <row r="15" spans="1:28" s="3" customFormat="1" ht="12">
      <c r="A15" s="219"/>
      <c r="B15" s="219"/>
      <c r="C15" s="219"/>
      <c r="D15" s="219"/>
      <c r="E15" s="219"/>
      <c r="F15" s="219"/>
      <c r="G15" s="219"/>
      <c r="H15" s="219"/>
      <c r="I15" s="219"/>
      <c r="J15" s="219"/>
      <c r="K15" s="219"/>
      <c r="L15" s="219"/>
      <c r="M15" s="219"/>
      <c r="N15" s="219"/>
      <c r="O15" s="219"/>
      <c r="P15" s="93"/>
      <c r="Q15" s="93"/>
      <c r="R15" s="93"/>
      <c r="S15" s="93"/>
      <c r="T15" s="93"/>
      <c r="U15" s="93"/>
      <c r="V15" s="93"/>
      <c r="W15" s="93"/>
      <c r="X15" s="93"/>
      <c r="Y15" s="93"/>
      <c r="Z15" s="93"/>
    </row>
    <row r="16" spans="1:28" s="3" customFormat="1" ht="15" customHeight="1">
      <c r="A16" s="213" t="s">
        <v>2</v>
      </c>
      <c r="B16" s="213"/>
      <c r="C16" s="213"/>
      <c r="D16" s="213"/>
      <c r="E16" s="213"/>
      <c r="F16" s="213"/>
      <c r="G16" s="213"/>
      <c r="H16" s="213"/>
      <c r="I16" s="213"/>
      <c r="J16" s="213"/>
      <c r="K16" s="213"/>
      <c r="L16" s="213"/>
      <c r="M16" s="213"/>
      <c r="N16" s="213"/>
      <c r="O16" s="213"/>
      <c r="P16" s="94"/>
      <c r="Q16" s="94"/>
      <c r="R16" s="94"/>
      <c r="S16" s="94"/>
      <c r="T16" s="94"/>
      <c r="U16" s="94"/>
      <c r="V16" s="94"/>
      <c r="W16" s="94"/>
      <c r="X16" s="94"/>
      <c r="Y16" s="94"/>
      <c r="Z16" s="94"/>
    </row>
    <row r="17" spans="1:26" s="3" customFormat="1" ht="15" customHeight="1">
      <c r="A17" s="223"/>
      <c r="B17" s="223"/>
      <c r="C17" s="223"/>
      <c r="D17" s="223"/>
      <c r="E17" s="223"/>
      <c r="F17" s="223"/>
      <c r="G17" s="223"/>
      <c r="H17" s="223"/>
      <c r="I17" s="223"/>
      <c r="J17" s="223"/>
      <c r="K17" s="223"/>
      <c r="L17" s="223"/>
      <c r="M17" s="223"/>
      <c r="N17" s="223"/>
      <c r="O17" s="223"/>
      <c r="P17" s="121"/>
      <c r="Q17" s="121"/>
      <c r="R17" s="121"/>
      <c r="S17" s="121"/>
      <c r="T17" s="121"/>
      <c r="U17" s="121"/>
      <c r="V17" s="121"/>
      <c r="W17" s="121"/>
    </row>
    <row r="18" spans="1:26" s="3" customFormat="1" ht="91.5" customHeight="1">
      <c r="A18" s="260" t="s">
        <v>380</v>
      </c>
      <c r="B18" s="260"/>
      <c r="C18" s="260"/>
      <c r="D18" s="260"/>
      <c r="E18" s="260"/>
      <c r="F18" s="260"/>
      <c r="G18" s="260"/>
      <c r="H18" s="260"/>
      <c r="I18" s="260"/>
      <c r="J18" s="260"/>
      <c r="K18" s="260"/>
      <c r="L18" s="260"/>
      <c r="M18" s="260"/>
      <c r="N18" s="260"/>
      <c r="O18" s="260"/>
      <c r="P18" s="6"/>
      <c r="Q18" s="6"/>
      <c r="R18" s="6"/>
      <c r="S18" s="6"/>
      <c r="T18" s="6"/>
      <c r="U18" s="6"/>
      <c r="V18" s="6"/>
      <c r="W18" s="6"/>
      <c r="X18" s="6"/>
      <c r="Y18" s="6"/>
      <c r="Z18" s="6"/>
    </row>
    <row r="19" spans="1:26" s="3" customFormat="1" ht="78" customHeight="1">
      <c r="A19" s="221" t="s">
        <v>1</v>
      </c>
      <c r="B19" s="221" t="s">
        <v>381</v>
      </c>
      <c r="C19" s="221" t="s">
        <v>382</v>
      </c>
      <c r="D19" s="221" t="s">
        <v>383</v>
      </c>
      <c r="E19" s="261" t="s">
        <v>384</v>
      </c>
      <c r="F19" s="262"/>
      <c r="G19" s="262"/>
      <c r="H19" s="262"/>
      <c r="I19" s="263"/>
      <c r="J19" s="221" t="s">
        <v>385</v>
      </c>
      <c r="K19" s="221"/>
      <c r="L19" s="221"/>
      <c r="M19" s="221"/>
      <c r="N19" s="221"/>
      <c r="O19" s="221"/>
      <c r="P19" s="121"/>
      <c r="Q19" s="121"/>
      <c r="R19" s="121"/>
      <c r="S19" s="121"/>
      <c r="T19" s="121"/>
      <c r="U19" s="121"/>
      <c r="V19" s="121"/>
      <c r="W19" s="121"/>
    </row>
    <row r="20" spans="1:26" s="3" customFormat="1" ht="51" customHeight="1">
      <c r="A20" s="221"/>
      <c r="B20" s="221"/>
      <c r="C20" s="221"/>
      <c r="D20" s="221"/>
      <c r="E20" s="91" t="s">
        <v>386</v>
      </c>
      <c r="F20" s="91" t="s">
        <v>387</v>
      </c>
      <c r="G20" s="91" t="s">
        <v>388</v>
      </c>
      <c r="H20" s="91" t="s">
        <v>389</v>
      </c>
      <c r="I20" s="91" t="s">
        <v>390</v>
      </c>
      <c r="J20" s="91">
        <v>2015</v>
      </c>
      <c r="K20" s="91">
        <f>J20+1</f>
        <v>2016</v>
      </c>
      <c r="L20" s="141">
        <f t="shared" ref="L20:O20" si="0">K20+1</f>
        <v>2017</v>
      </c>
      <c r="M20" s="141">
        <f t="shared" si="0"/>
        <v>2018</v>
      </c>
      <c r="N20" s="141">
        <f t="shared" si="0"/>
        <v>2019</v>
      </c>
      <c r="O20" s="141">
        <f t="shared" si="0"/>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71" t="s">
        <v>310</v>
      </c>
      <c r="B22" s="171" t="s">
        <v>310</v>
      </c>
      <c r="C22" s="171" t="s">
        <v>310</v>
      </c>
      <c r="D22" s="171" t="s">
        <v>310</v>
      </c>
      <c r="E22" s="171" t="s">
        <v>310</v>
      </c>
      <c r="F22" s="171" t="s">
        <v>310</v>
      </c>
      <c r="G22" s="171" t="s">
        <v>310</v>
      </c>
      <c r="H22" s="171" t="s">
        <v>310</v>
      </c>
      <c r="I22" s="171" t="s">
        <v>310</v>
      </c>
      <c r="J22" s="171" t="s">
        <v>310</v>
      </c>
      <c r="K22" s="171" t="s">
        <v>310</v>
      </c>
      <c r="L22" s="171" t="s">
        <v>310</v>
      </c>
      <c r="M22" s="171" t="s">
        <v>310</v>
      </c>
      <c r="N22" s="171" t="s">
        <v>310</v>
      </c>
      <c r="O22" s="171" t="s">
        <v>310</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F19" sqref="F19"/>
    </sheetView>
  </sheetViews>
  <sheetFormatPr defaultRowHeight="15"/>
  <cols>
    <col min="1" max="1" width="9.140625" style="194"/>
    <col min="2" max="2" width="28" style="194" customWidth="1"/>
    <col min="3" max="3" width="24.140625" style="194" customWidth="1"/>
    <col min="4" max="4" width="20" style="194" customWidth="1"/>
    <col min="5" max="5" width="15.85546875" style="194" customWidth="1"/>
    <col min="6" max="6" width="9.140625" style="194" customWidth="1"/>
    <col min="7" max="16384" width="9.140625" style="194"/>
  </cols>
  <sheetData>
    <row r="1" spans="1:6" s="15" customFormat="1" ht="18.75" customHeight="1">
      <c r="A1" s="184"/>
      <c r="F1" s="185" t="s">
        <v>24</v>
      </c>
    </row>
    <row r="2" spans="1:6" s="15" customFormat="1" ht="18.75" customHeight="1">
      <c r="A2" s="184"/>
      <c r="F2" s="186" t="s">
        <v>7</v>
      </c>
    </row>
    <row r="3" spans="1:6" s="15" customFormat="1" ht="18.75">
      <c r="A3" s="187"/>
      <c r="F3" s="186" t="s">
        <v>23</v>
      </c>
    </row>
    <row r="4" spans="1:6" s="15" customFormat="1" ht="15.75">
      <c r="A4" s="187"/>
    </row>
    <row r="5" spans="1:6" s="15" customFormat="1" ht="18.75" customHeight="1">
      <c r="A5" s="212" t="s">
        <v>455</v>
      </c>
      <c r="B5" s="212"/>
      <c r="C5" s="212"/>
      <c r="D5" s="212"/>
      <c r="E5" s="212"/>
      <c r="F5" s="212"/>
    </row>
    <row r="6" spans="1:6" s="15" customFormat="1" ht="15.75">
      <c r="A6" s="188"/>
      <c r="B6" s="189"/>
      <c r="C6" s="189"/>
      <c r="D6" s="189"/>
      <c r="E6" s="189"/>
      <c r="F6" s="189"/>
    </row>
    <row r="7" spans="1:6" s="15" customFormat="1" ht="18.75">
      <c r="A7" s="272" t="s">
        <v>6</v>
      </c>
      <c r="B7" s="272"/>
      <c r="C7" s="272"/>
      <c r="D7" s="272"/>
      <c r="E7" s="272"/>
      <c r="F7" s="272"/>
    </row>
    <row r="8" spans="1:6" s="15" customFormat="1" ht="18.75">
      <c r="A8" s="190"/>
      <c r="B8" s="190"/>
      <c r="C8" s="190"/>
      <c r="D8" s="190"/>
      <c r="E8" s="190"/>
      <c r="F8" s="190"/>
    </row>
    <row r="9" spans="1:6" s="15" customFormat="1" ht="18.75" customHeight="1">
      <c r="A9" s="273" t="str">
        <f>'[4]1. паспорт местоположение'!A9:C9</f>
        <v>ПАО "МРСК Северного Кавказа"</v>
      </c>
      <c r="B9" s="273"/>
      <c r="C9" s="273"/>
      <c r="D9" s="273"/>
      <c r="E9" s="273"/>
      <c r="F9" s="273"/>
    </row>
    <row r="10" spans="1:6" s="15" customFormat="1" ht="18.75" customHeight="1">
      <c r="A10" s="265" t="s">
        <v>5</v>
      </c>
      <c r="B10" s="265"/>
      <c r="C10" s="265"/>
      <c r="D10" s="265"/>
      <c r="E10" s="265"/>
      <c r="F10" s="265"/>
    </row>
    <row r="11" spans="1:6" s="15" customFormat="1" ht="18.75">
      <c r="A11" s="190"/>
      <c r="B11" s="190"/>
      <c r="C11" s="190"/>
      <c r="D11" s="190"/>
      <c r="E11" s="190"/>
      <c r="F11" s="190"/>
    </row>
    <row r="12" spans="1:6" s="15" customFormat="1" ht="18.75" customHeight="1">
      <c r="A12" s="273" t="str">
        <f>'1. паспорт местоположение'!A12:C12</f>
        <v>E_prj_109105_11746</v>
      </c>
      <c r="B12" s="273"/>
      <c r="C12" s="273"/>
      <c r="D12" s="273"/>
      <c r="E12" s="273"/>
      <c r="F12" s="273"/>
    </row>
    <row r="13" spans="1:6" s="15" customFormat="1" ht="18.75" customHeight="1">
      <c r="A13" s="265" t="s">
        <v>4</v>
      </c>
      <c r="B13" s="265"/>
      <c r="C13" s="265"/>
      <c r="D13" s="265"/>
      <c r="E13" s="265"/>
      <c r="F13" s="265"/>
    </row>
    <row r="14" spans="1:6" s="191" customFormat="1" ht="15.75" customHeight="1">
      <c r="A14" s="140"/>
      <c r="B14" s="140"/>
      <c r="C14" s="140"/>
      <c r="D14" s="140"/>
      <c r="E14" s="140"/>
      <c r="F14" s="140"/>
    </row>
    <row r="15" spans="1:6" s="192" customFormat="1" ht="51" customHeight="1">
      <c r="A15" s="264" t="str">
        <f>'1. паспорт местоположение'!A15:C15</f>
        <v>Строительство заходов ВЛ 110 от опоры № 30 ВЛ 110 кВ  Л-170 "ПС Парковая - ПС Зеленогорская" на ПС "Кисловодск 330" и от  ПС "Кисловодск 330" до опоры №54 ВЛ 110 кВ  Л-170 на "ПС Парковая - ПС Зеленогорская"</v>
      </c>
      <c r="B15" s="264"/>
      <c r="C15" s="264"/>
      <c r="D15" s="264"/>
      <c r="E15" s="264"/>
      <c r="F15" s="264"/>
    </row>
    <row r="16" spans="1:6" s="192" customFormat="1" ht="15" customHeight="1">
      <c r="A16" s="265" t="s">
        <v>2</v>
      </c>
      <c r="B16" s="265"/>
      <c r="C16" s="265"/>
      <c r="D16" s="265"/>
      <c r="E16" s="265"/>
      <c r="F16" s="265"/>
    </row>
    <row r="17" spans="1:6" s="192" customFormat="1" ht="15" customHeight="1">
      <c r="A17" s="193"/>
      <c r="B17" s="193"/>
      <c r="C17" s="193"/>
      <c r="D17" s="193"/>
      <c r="E17" s="193"/>
      <c r="F17" s="193"/>
    </row>
    <row r="18" spans="1:6" s="192" customFormat="1" ht="15" customHeight="1">
      <c r="A18" s="245" t="s">
        <v>441</v>
      </c>
      <c r="B18" s="245"/>
      <c r="C18" s="245"/>
      <c r="D18" s="245"/>
      <c r="E18" s="245"/>
      <c r="F18" s="245"/>
    </row>
    <row r="20" spans="1:6" ht="15.75" thickBot="1"/>
    <row r="21" spans="1:6" ht="51.75" customHeight="1">
      <c r="B21" s="266" t="s">
        <v>442</v>
      </c>
      <c r="C21" s="267"/>
      <c r="D21" s="267"/>
      <c r="E21" s="268"/>
    </row>
    <row r="22" spans="1:6" ht="15.75">
      <c r="B22" s="269" t="s">
        <v>443</v>
      </c>
      <c r="C22" s="270"/>
      <c r="D22" s="270" t="s">
        <v>444</v>
      </c>
      <c r="E22" s="271"/>
    </row>
    <row r="23" spans="1:6" ht="92.25" customHeight="1">
      <c r="B23" s="195" t="s">
        <v>445</v>
      </c>
      <c r="C23" s="196" t="s">
        <v>446</v>
      </c>
      <c r="D23" s="196" t="s">
        <v>447</v>
      </c>
      <c r="E23" s="197" t="s">
        <v>448</v>
      </c>
    </row>
    <row r="24" spans="1:6" ht="15.75" thickBot="1">
      <c r="B24" s="198" t="s">
        <v>310</v>
      </c>
      <c r="C24" s="199" t="s">
        <v>310</v>
      </c>
      <c r="D24" s="200" t="s">
        <v>310</v>
      </c>
      <c r="E24" s="201" t="s">
        <v>310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0" zoomScale="55" zoomScaleNormal="100" zoomScaleSheetLayoutView="55" workbookViewId="0">
      <selection activeCell="J53" sqref="J53"/>
    </sheetView>
  </sheetViews>
  <sheetFormatPr defaultRowHeight="15.75"/>
  <cols>
    <col min="1" max="1" width="9.140625" style="45"/>
    <col min="2" max="2" width="37.7109375" style="45" customWidth="1"/>
    <col min="3" max="3" width="14.42578125" style="45" customWidth="1"/>
    <col min="4" max="4" width="12.85546875" style="45" customWidth="1"/>
    <col min="5" max="6" width="0" style="45" hidden="1" customWidth="1"/>
    <col min="7" max="7" width="13.140625" style="45" customWidth="1"/>
    <col min="8" max="8" width="15.5703125" style="45" customWidth="1"/>
    <col min="9" max="10" width="18.28515625" style="45" customWidth="1"/>
    <col min="11" max="11" width="64.8554687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c r="L1" s="35" t="s">
        <v>24</v>
      </c>
    </row>
    <row r="2" spans="1:44" ht="18.75">
      <c r="L2" s="14" t="s">
        <v>7</v>
      </c>
    </row>
    <row r="3" spans="1:44" ht="18.75">
      <c r="L3" s="14" t="s">
        <v>23</v>
      </c>
    </row>
    <row r="4" spans="1:44" ht="18.75">
      <c r="K4" s="14"/>
    </row>
    <row r="5" spans="1:44">
      <c r="A5" s="212" t="s">
        <v>457</v>
      </c>
      <c r="B5" s="212"/>
      <c r="C5" s="212"/>
      <c r="D5" s="212"/>
      <c r="E5" s="212"/>
      <c r="F5" s="212"/>
      <c r="G5" s="212"/>
      <c r="H5" s="212"/>
      <c r="I5" s="212"/>
      <c r="J5" s="212"/>
      <c r="K5" s="212"/>
      <c r="L5" s="212"/>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c r="K6" s="14"/>
    </row>
    <row r="7" spans="1:44" ht="18.75">
      <c r="A7" s="216" t="s">
        <v>6</v>
      </c>
      <c r="B7" s="216"/>
      <c r="C7" s="216"/>
      <c r="D7" s="216"/>
      <c r="E7" s="216"/>
      <c r="F7" s="216"/>
      <c r="G7" s="216"/>
      <c r="H7" s="216"/>
      <c r="I7" s="216"/>
      <c r="J7" s="216"/>
      <c r="K7" s="216"/>
      <c r="L7" s="216"/>
    </row>
    <row r="8" spans="1:44" ht="18.75">
      <c r="A8" s="216"/>
      <c r="B8" s="216"/>
      <c r="C8" s="216"/>
      <c r="D8" s="216"/>
      <c r="E8" s="216"/>
      <c r="F8" s="216"/>
      <c r="G8" s="216"/>
      <c r="H8" s="216"/>
      <c r="I8" s="216"/>
      <c r="J8" s="216"/>
      <c r="K8" s="216"/>
      <c r="L8" s="216"/>
    </row>
    <row r="9" spans="1:44" ht="18.75">
      <c r="A9" s="215" t="s">
        <v>219</v>
      </c>
      <c r="B9" s="215"/>
      <c r="C9" s="215"/>
      <c r="D9" s="215"/>
      <c r="E9" s="215"/>
      <c r="F9" s="215"/>
      <c r="G9" s="215"/>
      <c r="H9" s="215"/>
      <c r="I9" s="215"/>
      <c r="J9" s="215"/>
      <c r="K9" s="215"/>
      <c r="L9" s="215"/>
    </row>
    <row r="10" spans="1:44">
      <c r="A10" s="213" t="s">
        <v>5</v>
      </c>
      <c r="B10" s="213"/>
      <c r="C10" s="213"/>
      <c r="D10" s="213"/>
      <c r="E10" s="213"/>
      <c r="F10" s="213"/>
      <c r="G10" s="213"/>
      <c r="H10" s="213"/>
      <c r="I10" s="213"/>
      <c r="J10" s="213"/>
      <c r="K10" s="213"/>
      <c r="L10" s="213"/>
    </row>
    <row r="11" spans="1:44" ht="18.75">
      <c r="A11" s="216"/>
      <c r="B11" s="216"/>
      <c r="C11" s="216"/>
      <c r="D11" s="216"/>
      <c r="E11" s="216"/>
      <c r="F11" s="216"/>
      <c r="G11" s="216"/>
      <c r="H11" s="216"/>
      <c r="I11" s="216"/>
      <c r="J11" s="216"/>
      <c r="K11" s="216"/>
      <c r="L11" s="216"/>
    </row>
    <row r="12" spans="1:44" ht="18.75">
      <c r="A12" s="215" t="str">
        <f>'1. паспорт местоположение'!A12:C12</f>
        <v>E_prj_109105_11746</v>
      </c>
      <c r="B12" s="215"/>
      <c r="C12" s="215"/>
      <c r="D12" s="215"/>
      <c r="E12" s="215"/>
      <c r="F12" s="215"/>
      <c r="G12" s="215"/>
      <c r="H12" s="215"/>
      <c r="I12" s="215"/>
      <c r="J12" s="215"/>
      <c r="K12" s="215"/>
      <c r="L12" s="215"/>
    </row>
    <row r="13" spans="1:44">
      <c r="A13" s="213" t="s">
        <v>4</v>
      </c>
      <c r="B13" s="213"/>
      <c r="C13" s="213"/>
      <c r="D13" s="213"/>
      <c r="E13" s="213"/>
      <c r="F13" s="213"/>
      <c r="G13" s="213"/>
      <c r="H13" s="213"/>
      <c r="I13" s="213"/>
      <c r="J13" s="213"/>
      <c r="K13" s="213"/>
      <c r="L13" s="213"/>
    </row>
    <row r="14" spans="1:44" ht="18.75">
      <c r="A14" s="220"/>
      <c r="B14" s="220"/>
      <c r="C14" s="220"/>
      <c r="D14" s="220"/>
      <c r="E14" s="220"/>
      <c r="F14" s="220"/>
      <c r="G14" s="220"/>
      <c r="H14" s="220"/>
      <c r="I14" s="220"/>
      <c r="J14" s="220"/>
      <c r="K14" s="220"/>
      <c r="L14" s="220"/>
    </row>
    <row r="15" spans="1:44" ht="47.25" customHeight="1">
      <c r="A15" s="276" t="s">
        <v>230</v>
      </c>
      <c r="B15" s="276"/>
      <c r="C15" s="276"/>
      <c r="D15" s="276"/>
      <c r="E15" s="276"/>
      <c r="F15" s="276"/>
      <c r="G15" s="276"/>
      <c r="H15" s="276"/>
      <c r="I15" s="276"/>
      <c r="J15" s="276"/>
      <c r="K15" s="276"/>
      <c r="L15" s="276"/>
    </row>
    <row r="16" spans="1:44">
      <c r="A16" s="213" t="s">
        <v>2</v>
      </c>
      <c r="B16" s="213"/>
      <c r="C16" s="213"/>
      <c r="D16" s="213"/>
      <c r="E16" s="213"/>
      <c r="F16" s="213"/>
      <c r="G16" s="213"/>
      <c r="H16" s="213"/>
      <c r="I16" s="213"/>
      <c r="J16" s="213"/>
      <c r="K16" s="213"/>
      <c r="L16" s="213"/>
    </row>
    <row r="17" spans="1:12" ht="15.75" customHeight="1">
      <c r="L17" s="138"/>
    </row>
    <row r="18" spans="1:12">
      <c r="K18" s="137"/>
    </row>
    <row r="19" spans="1:12" ht="15.75" customHeight="1">
      <c r="A19" s="285" t="s">
        <v>309</v>
      </c>
      <c r="B19" s="285"/>
      <c r="C19" s="285"/>
      <c r="D19" s="285"/>
      <c r="E19" s="285"/>
      <c r="F19" s="285"/>
      <c r="G19" s="285"/>
      <c r="H19" s="285"/>
      <c r="I19" s="285"/>
      <c r="J19" s="285"/>
      <c r="K19" s="285"/>
      <c r="L19" s="285"/>
    </row>
    <row r="20" spans="1:12">
      <c r="A20" s="118"/>
      <c r="B20" s="118"/>
      <c r="C20" s="136"/>
      <c r="D20" s="136"/>
      <c r="E20" s="136"/>
      <c r="F20" s="136"/>
      <c r="G20" s="136"/>
      <c r="H20" s="136"/>
      <c r="I20" s="136"/>
      <c r="J20" s="136"/>
      <c r="K20" s="136"/>
      <c r="L20" s="136"/>
    </row>
    <row r="21" spans="1:12" ht="28.5" customHeight="1">
      <c r="A21" s="277" t="s">
        <v>308</v>
      </c>
      <c r="B21" s="277" t="s">
        <v>307</v>
      </c>
      <c r="C21" s="283" t="s">
        <v>306</v>
      </c>
      <c r="D21" s="283"/>
      <c r="E21" s="283"/>
      <c r="F21" s="283"/>
      <c r="G21" s="283"/>
      <c r="H21" s="283"/>
      <c r="I21" s="278" t="s">
        <v>305</v>
      </c>
      <c r="J21" s="280" t="s">
        <v>304</v>
      </c>
      <c r="K21" s="277" t="s">
        <v>303</v>
      </c>
      <c r="L21" s="279" t="s">
        <v>302</v>
      </c>
    </row>
    <row r="22" spans="1:12" ht="58.5" customHeight="1">
      <c r="A22" s="277"/>
      <c r="B22" s="277"/>
      <c r="C22" s="284" t="s">
        <v>0</v>
      </c>
      <c r="D22" s="284"/>
      <c r="E22" s="135"/>
      <c r="F22" s="134"/>
      <c r="G22" s="274" t="s">
        <v>428</v>
      </c>
      <c r="H22" s="275"/>
      <c r="I22" s="278"/>
      <c r="J22" s="281"/>
      <c r="K22" s="277"/>
      <c r="L22" s="279"/>
    </row>
    <row r="23" spans="1:12" ht="47.25">
      <c r="A23" s="277"/>
      <c r="B23" s="277"/>
      <c r="C23" s="133" t="s">
        <v>301</v>
      </c>
      <c r="D23" s="133" t="s">
        <v>300</v>
      </c>
      <c r="E23" s="133" t="s">
        <v>301</v>
      </c>
      <c r="F23" s="133" t="s">
        <v>300</v>
      </c>
      <c r="G23" s="133" t="s">
        <v>301</v>
      </c>
      <c r="H23" s="133" t="s">
        <v>300</v>
      </c>
      <c r="I23" s="278"/>
      <c r="J23" s="282"/>
      <c r="K23" s="277"/>
      <c r="L23" s="279"/>
    </row>
    <row r="24" spans="1:12">
      <c r="A24" s="117">
        <v>1</v>
      </c>
      <c r="B24" s="117">
        <v>2</v>
      </c>
      <c r="C24" s="133">
        <v>3</v>
      </c>
      <c r="D24" s="133">
        <v>4</v>
      </c>
      <c r="E24" s="133">
        <v>5</v>
      </c>
      <c r="F24" s="133">
        <v>6</v>
      </c>
      <c r="G24" s="133">
        <v>7</v>
      </c>
      <c r="H24" s="133">
        <v>8</v>
      </c>
      <c r="I24" s="133">
        <v>9</v>
      </c>
      <c r="J24" s="133">
        <v>10</v>
      </c>
      <c r="K24" s="133">
        <v>11</v>
      </c>
      <c r="L24" s="133">
        <v>12</v>
      </c>
    </row>
    <row r="25" spans="1:12">
      <c r="A25" s="125">
        <v>1</v>
      </c>
      <c r="B25" s="129" t="s">
        <v>299</v>
      </c>
      <c r="C25" s="131" t="s">
        <v>310</v>
      </c>
      <c r="D25" s="131" t="s">
        <v>310</v>
      </c>
      <c r="E25" s="131" t="s">
        <v>310</v>
      </c>
      <c r="F25" s="131" t="s">
        <v>310</v>
      </c>
      <c r="G25" s="172" t="s">
        <v>310</v>
      </c>
      <c r="H25" s="172" t="s">
        <v>310</v>
      </c>
      <c r="I25" s="175" t="s">
        <v>310</v>
      </c>
      <c r="J25" s="175" t="s">
        <v>310</v>
      </c>
      <c r="K25" s="122" t="s">
        <v>310</v>
      </c>
      <c r="L25" s="173" t="s">
        <v>310</v>
      </c>
    </row>
    <row r="26" spans="1:12" ht="21.75" customHeight="1">
      <c r="A26" s="125" t="s">
        <v>298</v>
      </c>
      <c r="B26" s="132" t="s">
        <v>297</v>
      </c>
      <c r="C26" s="131" t="s">
        <v>310</v>
      </c>
      <c r="D26" s="131" t="s">
        <v>310</v>
      </c>
      <c r="E26" s="128" t="s">
        <v>310</v>
      </c>
      <c r="F26" s="128" t="s">
        <v>310</v>
      </c>
      <c r="G26" s="128" t="s">
        <v>310</v>
      </c>
      <c r="H26" s="123" t="s">
        <v>310</v>
      </c>
      <c r="I26" s="176" t="s">
        <v>310</v>
      </c>
      <c r="J26" s="176" t="s">
        <v>310</v>
      </c>
      <c r="K26" s="122" t="s">
        <v>310</v>
      </c>
      <c r="L26" s="122" t="s">
        <v>310</v>
      </c>
    </row>
    <row r="27" spans="1:12" s="47" customFormat="1" ht="39" customHeight="1">
      <c r="A27" s="125" t="s">
        <v>296</v>
      </c>
      <c r="B27" s="132" t="s">
        <v>295</v>
      </c>
      <c r="C27" s="131" t="s">
        <v>310</v>
      </c>
      <c r="D27" s="131" t="s">
        <v>310</v>
      </c>
      <c r="E27" s="128" t="s">
        <v>310</v>
      </c>
      <c r="F27" s="128" t="s">
        <v>310</v>
      </c>
      <c r="G27" s="128" t="s">
        <v>310</v>
      </c>
      <c r="H27" s="128" t="s">
        <v>310</v>
      </c>
      <c r="I27" s="176" t="s">
        <v>310</v>
      </c>
      <c r="J27" s="176" t="s">
        <v>310</v>
      </c>
      <c r="K27" s="122" t="s">
        <v>310</v>
      </c>
      <c r="L27" s="122" t="s">
        <v>310</v>
      </c>
    </row>
    <row r="28" spans="1:12" s="47" customFormat="1" ht="70.5" customHeight="1">
      <c r="A28" s="125" t="s">
        <v>294</v>
      </c>
      <c r="B28" s="132" t="s">
        <v>293</v>
      </c>
      <c r="C28" s="131" t="s">
        <v>310</v>
      </c>
      <c r="D28" s="131" t="s">
        <v>310</v>
      </c>
      <c r="E28" s="128" t="s">
        <v>310</v>
      </c>
      <c r="F28" s="128" t="s">
        <v>310</v>
      </c>
      <c r="G28" s="128" t="s">
        <v>310</v>
      </c>
      <c r="H28" s="128" t="s">
        <v>310</v>
      </c>
      <c r="I28" s="176" t="s">
        <v>310</v>
      </c>
      <c r="J28" s="176" t="s">
        <v>310</v>
      </c>
      <c r="K28" s="122" t="s">
        <v>310</v>
      </c>
      <c r="L28" s="122" t="s">
        <v>310</v>
      </c>
    </row>
    <row r="29" spans="1:12" s="47" customFormat="1" ht="54" customHeight="1">
      <c r="A29" s="125" t="s">
        <v>292</v>
      </c>
      <c r="B29" s="132" t="s">
        <v>291</v>
      </c>
      <c r="C29" s="131" t="s">
        <v>310</v>
      </c>
      <c r="D29" s="131" t="s">
        <v>310</v>
      </c>
      <c r="E29" s="128" t="s">
        <v>310</v>
      </c>
      <c r="F29" s="128" t="s">
        <v>310</v>
      </c>
      <c r="G29" s="128" t="s">
        <v>310</v>
      </c>
      <c r="H29" s="128" t="s">
        <v>310</v>
      </c>
      <c r="I29" s="176" t="s">
        <v>310</v>
      </c>
      <c r="J29" s="176" t="s">
        <v>310</v>
      </c>
      <c r="K29" s="122" t="s">
        <v>310</v>
      </c>
      <c r="L29" s="122" t="s">
        <v>310</v>
      </c>
    </row>
    <row r="30" spans="1:12" s="47" customFormat="1" ht="45" customHeight="1">
      <c r="A30" s="125" t="s">
        <v>290</v>
      </c>
      <c r="B30" s="132" t="s">
        <v>289</v>
      </c>
      <c r="C30" s="131" t="s">
        <v>310</v>
      </c>
      <c r="D30" s="131" t="s">
        <v>310</v>
      </c>
      <c r="E30" s="128" t="s">
        <v>310</v>
      </c>
      <c r="F30" s="128" t="s">
        <v>310</v>
      </c>
      <c r="G30" s="128" t="s">
        <v>310</v>
      </c>
      <c r="H30" s="128" t="s">
        <v>310</v>
      </c>
      <c r="I30" s="176" t="s">
        <v>310</v>
      </c>
      <c r="J30" s="176" t="s">
        <v>310</v>
      </c>
      <c r="K30" s="122" t="s">
        <v>310</v>
      </c>
      <c r="L30" s="122" t="s">
        <v>310</v>
      </c>
    </row>
    <row r="31" spans="1:12" s="47" customFormat="1" ht="37.5" customHeight="1">
      <c r="A31" s="125" t="s">
        <v>288</v>
      </c>
      <c r="B31" s="124" t="s">
        <v>287</v>
      </c>
      <c r="C31" s="123">
        <v>41244</v>
      </c>
      <c r="D31" s="172">
        <v>41271</v>
      </c>
      <c r="E31" s="131" t="s">
        <v>310</v>
      </c>
      <c r="F31" s="131" t="s">
        <v>310</v>
      </c>
      <c r="G31" s="123">
        <v>41244</v>
      </c>
      <c r="H31" s="172">
        <v>41271</v>
      </c>
      <c r="I31" s="175">
        <v>100</v>
      </c>
      <c r="J31" s="175">
        <v>100</v>
      </c>
      <c r="K31" s="122" t="s">
        <v>310</v>
      </c>
      <c r="L31" s="122" t="s">
        <v>310</v>
      </c>
    </row>
    <row r="32" spans="1:12" s="47" customFormat="1" ht="31.5">
      <c r="A32" s="125" t="s">
        <v>286</v>
      </c>
      <c r="B32" s="124" t="s">
        <v>285</v>
      </c>
      <c r="C32" s="123">
        <v>41244</v>
      </c>
      <c r="D32" s="172">
        <v>41271</v>
      </c>
      <c r="E32" s="131" t="s">
        <v>310</v>
      </c>
      <c r="F32" s="131" t="s">
        <v>310</v>
      </c>
      <c r="G32" s="123">
        <v>41244</v>
      </c>
      <c r="H32" s="172">
        <v>41271</v>
      </c>
      <c r="I32" s="175">
        <v>100</v>
      </c>
      <c r="J32" s="175">
        <v>100</v>
      </c>
      <c r="K32" s="122" t="s">
        <v>310</v>
      </c>
      <c r="L32" s="122" t="s">
        <v>310</v>
      </c>
    </row>
    <row r="33" spans="1:12" s="47" customFormat="1" ht="37.5" customHeight="1">
      <c r="A33" s="125" t="s">
        <v>284</v>
      </c>
      <c r="B33" s="124" t="s">
        <v>283</v>
      </c>
      <c r="C33" s="123" t="s">
        <v>310</v>
      </c>
      <c r="D33" s="123" t="s">
        <v>310</v>
      </c>
      <c r="E33" s="131" t="s">
        <v>310</v>
      </c>
      <c r="F33" s="131" t="s">
        <v>310</v>
      </c>
      <c r="G33" s="123" t="s">
        <v>310</v>
      </c>
      <c r="H33" s="123" t="s">
        <v>310</v>
      </c>
      <c r="I33" s="175" t="s">
        <v>310</v>
      </c>
      <c r="J33" s="175" t="s">
        <v>310</v>
      </c>
      <c r="K33" s="122" t="s">
        <v>310</v>
      </c>
      <c r="L33" s="122" t="s">
        <v>310</v>
      </c>
    </row>
    <row r="34" spans="1:12" s="47" customFormat="1" ht="47.25" customHeight="1">
      <c r="A34" s="125" t="s">
        <v>282</v>
      </c>
      <c r="B34" s="124" t="s">
        <v>281</v>
      </c>
      <c r="C34" s="131" t="s">
        <v>310</v>
      </c>
      <c r="D34" s="131" t="s">
        <v>310</v>
      </c>
      <c r="E34" s="131" t="s">
        <v>310</v>
      </c>
      <c r="F34" s="131" t="s">
        <v>310</v>
      </c>
      <c r="G34" s="131" t="s">
        <v>310</v>
      </c>
      <c r="H34" s="131" t="s">
        <v>310</v>
      </c>
      <c r="I34" s="175" t="s">
        <v>310</v>
      </c>
      <c r="J34" s="175" t="s">
        <v>310</v>
      </c>
      <c r="K34" s="131" t="s">
        <v>310</v>
      </c>
      <c r="L34" s="122" t="s">
        <v>310</v>
      </c>
    </row>
    <row r="35" spans="1:12" s="47" customFormat="1" ht="49.5" customHeight="1">
      <c r="A35" s="125" t="s">
        <v>280</v>
      </c>
      <c r="B35" s="124" t="s">
        <v>279</v>
      </c>
      <c r="C35" s="123">
        <v>41244</v>
      </c>
      <c r="D35" s="172">
        <v>41271</v>
      </c>
      <c r="E35" s="131" t="s">
        <v>310</v>
      </c>
      <c r="F35" s="131" t="s">
        <v>310</v>
      </c>
      <c r="G35" s="123">
        <v>41244</v>
      </c>
      <c r="H35" s="172">
        <v>41271</v>
      </c>
      <c r="I35" s="175">
        <v>100</v>
      </c>
      <c r="J35" s="175">
        <v>100</v>
      </c>
      <c r="K35" s="131" t="s">
        <v>310</v>
      </c>
      <c r="L35" s="122" t="s">
        <v>310</v>
      </c>
    </row>
    <row r="36" spans="1:12" ht="37.5" customHeight="1">
      <c r="A36" s="125" t="s">
        <v>278</v>
      </c>
      <c r="B36" s="124" t="s">
        <v>277</v>
      </c>
      <c r="C36" s="128" t="s">
        <v>310</v>
      </c>
      <c r="D36" s="128" t="s">
        <v>310</v>
      </c>
      <c r="E36" s="128" t="s">
        <v>310</v>
      </c>
      <c r="F36" s="128" t="s">
        <v>310</v>
      </c>
      <c r="G36" s="128" t="s">
        <v>310</v>
      </c>
      <c r="H36" s="128" t="s">
        <v>310</v>
      </c>
      <c r="I36" s="176" t="s">
        <v>310</v>
      </c>
      <c r="J36" s="176" t="s">
        <v>310</v>
      </c>
      <c r="K36" s="122" t="s">
        <v>310</v>
      </c>
      <c r="L36" s="122" t="s">
        <v>310</v>
      </c>
    </row>
    <row r="37" spans="1:12">
      <c r="A37" s="125" t="s">
        <v>276</v>
      </c>
      <c r="B37" s="124" t="s">
        <v>275</v>
      </c>
      <c r="C37" s="123" t="s">
        <v>310</v>
      </c>
      <c r="D37" s="123" t="s">
        <v>310</v>
      </c>
      <c r="E37" s="174" t="s">
        <v>310</v>
      </c>
      <c r="F37" s="130" t="s">
        <v>310</v>
      </c>
      <c r="G37" s="123" t="s">
        <v>310</v>
      </c>
      <c r="H37" s="123" t="s">
        <v>310</v>
      </c>
      <c r="I37" s="177" t="s">
        <v>310</v>
      </c>
      <c r="J37" s="177" t="s">
        <v>310</v>
      </c>
      <c r="K37" s="122" t="s">
        <v>310</v>
      </c>
      <c r="L37" s="122" t="s">
        <v>310</v>
      </c>
    </row>
    <row r="38" spans="1:12">
      <c r="A38" s="125" t="s">
        <v>274</v>
      </c>
      <c r="B38" s="129" t="s">
        <v>273</v>
      </c>
      <c r="C38" s="122" t="s">
        <v>310</v>
      </c>
      <c r="D38" s="122" t="s">
        <v>310</v>
      </c>
      <c r="E38" s="122" t="s">
        <v>310</v>
      </c>
      <c r="F38" s="122" t="s">
        <v>310</v>
      </c>
      <c r="G38" s="122" t="s">
        <v>310</v>
      </c>
      <c r="H38" s="122" t="s">
        <v>310</v>
      </c>
      <c r="I38" s="178" t="s">
        <v>310</v>
      </c>
      <c r="J38" s="178" t="s">
        <v>310</v>
      </c>
      <c r="K38" s="122" t="s">
        <v>310</v>
      </c>
      <c r="L38" s="122" t="s">
        <v>310</v>
      </c>
    </row>
    <row r="39" spans="1:12" ht="78.75">
      <c r="A39" s="125">
        <v>2</v>
      </c>
      <c r="B39" s="124" t="s">
        <v>272</v>
      </c>
      <c r="C39" s="126">
        <v>41640</v>
      </c>
      <c r="D39" s="126">
        <v>41699</v>
      </c>
      <c r="E39" s="126" t="s">
        <v>310</v>
      </c>
      <c r="F39" s="126" t="s">
        <v>310</v>
      </c>
      <c r="G39" s="126">
        <v>41640</v>
      </c>
      <c r="H39" s="126">
        <v>41699</v>
      </c>
      <c r="I39" s="178">
        <v>100</v>
      </c>
      <c r="J39" s="178">
        <v>100</v>
      </c>
      <c r="K39" s="122" t="s">
        <v>310</v>
      </c>
      <c r="L39" s="122" t="s">
        <v>310</v>
      </c>
    </row>
    <row r="40" spans="1:12" ht="33.75" customHeight="1">
      <c r="A40" s="125" t="s">
        <v>271</v>
      </c>
      <c r="B40" s="124" t="s">
        <v>270</v>
      </c>
      <c r="C40" s="126">
        <v>41640</v>
      </c>
      <c r="D40" s="126">
        <v>41791</v>
      </c>
      <c r="E40" s="122" t="s">
        <v>310</v>
      </c>
      <c r="F40" s="122" t="s">
        <v>310</v>
      </c>
      <c r="G40" s="126">
        <v>41640</v>
      </c>
      <c r="H40" s="126">
        <v>41791</v>
      </c>
      <c r="I40" s="178">
        <v>100</v>
      </c>
      <c r="J40" s="178">
        <v>100</v>
      </c>
      <c r="K40" s="122" t="s">
        <v>310</v>
      </c>
      <c r="L40" s="122" t="s">
        <v>310</v>
      </c>
    </row>
    <row r="41" spans="1:12" ht="63" customHeight="1">
      <c r="A41" s="125" t="s">
        <v>269</v>
      </c>
      <c r="B41" s="129" t="s">
        <v>268</v>
      </c>
      <c r="C41" s="126">
        <v>41640</v>
      </c>
      <c r="D41" s="126">
        <v>41974</v>
      </c>
      <c r="E41" s="122" t="s">
        <v>310</v>
      </c>
      <c r="F41" s="122" t="s">
        <v>310</v>
      </c>
      <c r="G41" s="126">
        <v>41640</v>
      </c>
      <c r="H41" s="126">
        <v>41974</v>
      </c>
      <c r="I41" s="178">
        <v>100</v>
      </c>
      <c r="J41" s="178">
        <v>100</v>
      </c>
      <c r="K41" s="122" t="s">
        <v>310</v>
      </c>
      <c r="L41" s="122" t="s">
        <v>310</v>
      </c>
    </row>
    <row r="42" spans="1:12" ht="58.5" customHeight="1">
      <c r="A42" s="125">
        <v>3</v>
      </c>
      <c r="B42" s="124" t="s">
        <v>267</v>
      </c>
      <c r="C42" s="126">
        <v>41640</v>
      </c>
      <c r="D42" s="126">
        <v>41699</v>
      </c>
      <c r="E42" s="122" t="s">
        <v>310</v>
      </c>
      <c r="F42" s="122" t="s">
        <v>310</v>
      </c>
      <c r="G42" s="126">
        <v>41640</v>
      </c>
      <c r="H42" s="126">
        <v>41699</v>
      </c>
      <c r="I42" s="178">
        <v>100</v>
      </c>
      <c r="J42" s="178">
        <v>100</v>
      </c>
      <c r="K42" s="122" t="s">
        <v>310</v>
      </c>
      <c r="L42" s="122" t="s">
        <v>310</v>
      </c>
    </row>
    <row r="43" spans="1:12" ht="34.5" customHeight="1">
      <c r="A43" s="125" t="s">
        <v>266</v>
      </c>
      <c r="B43" s="124" t="s">
        <v>265</v>
      </c>
      <c r="C43" s="126">
        <v>41640</v>
      </c>
      <c r="D43" s="126">
        <v>41791</v>
      </c>
      <c r="E43" s="122" t="s">
        <v>310</v>
      </c>
      <c r="F43" s="122" t="s">
        <v>310</v>
      </c>
      <c r="G43" s="126">
        <v>41640</v>
      </c>
      <c r="H43" s="126">
        <v>41791</v>
      </c>
      <c r="I43" s="178">
        <v>100</v>
      </c>
      <c r="J43" s="178">
        <v>100</v>
      </c>
      <c r="K43" s="122" t="s">
        <v>310</v>
      </c>
      <c r="L43" s="122" t="s">
        <v>310</v>
      </c>
    </row>
    <row r="44" spans="1:12" ht="24.75" customHeight="1">
      <c r="A44" s="125" t="s">
        <v>264</v>
      </c>
      <c r="B44" s="124" t="s">
        <v>263</v>
      </c>
      <c r="C44" s="126">
        <v>41640</v>
      </c>
      <c r="D44" s="126">
        <v>41974</v>
      </c>
      <c r="E44" s="122" t="s">
        <v>310</v>
      </c>
      <c r="F44" s="122" t="s">
        <v>310</v>
      </c>
      <c r="G44" s="126">
        <v>41640</v>
      </c>
      <c r="H44" s="126">
        <v>41974</v>
      </c>
      <c r="I44" s="178">
        <v>100</v>
      </c>
      <c r="J44" s="178">
        <v>100</v>
      </c>
      <c r="K44" s="122" t="s">
        <v>310</v>
      </c>
      <c r="L44" s="122" t="s">
        <v>310</v>
      </c>
    </row>
    <row r="45" spans="1:12" ht="90.75" customHeight="1">
      <c r="A45" s="125" t="s">
        <v>262</v>
      </c>
      <c r="B45" s="124" t="s">
        <v>261</v>
      </c>
      <c r="C45" s="122" t="s">
        <v>310</v>
      </c>
      <c r="D45" s="122" t="s">
        <v>310</v>
      </c>
      <c r="E45" s="122" t="s">
        <v>310</v>
      </c>
      <c r="F45" s="122" t="s">
        <v>310</v>
      </c>
      <c r="G45" s="122" t="s">
        <v>310</v>
      </c>
      <c r="H45" s="122" t="s">
        <v>310</v>
      </c>
      <c r="I45" s="178" t="s">
        <v>310</v>
      </c>
      <c r="J45" s="178" t="s">
        <v>310</v>
      </c>
      <c r="K45" s="122" t="s">
        <v>310</v>
      </c>
      <c r="L45" s="122" t="s">
        <v>310</v>
      </c>
    </row>
    <row r="46" spans="1:12" ht="167.25" customHeight="1">
      <c r="A46" s="125" t="s">
        <v>260</v>
      </c>
      <c r="B46" s="124" t="s">
        <v>259</v>
      </c>
      <c r="C46" s="122" t="s">
        <v>310</v>
      </c>
      <c r="D46" s="122" t="s">
        <v>310</v>
      </c>
      <c r="E46" s="122" t="s">
        <v>310</v>
      </c>
      <c r="F46" s="122" t="s">
        <v>310</v>
      </c>
      <c r="G46" s="122" t="s">
        <v>310</v>
      </c>
      <c r="H46" s="122" t="s">
        <v>310</v>
      </c>
      <c r="I46" s="178" t="s">
        <v>310</v>
      </c>
      <c r="J46" s="178" t="s">
        <v>310</v>
      </c>
      <c r="K46" s="122" t="s">
        <v>310</v>
      </c>
      <c r="L46" s="122" t="s">
        <v>310</v>
      </c>
    </row>
    <row r="47" spans="1:12" ht="30.75" customHeight="1">
      <c r="A47" s="125" t="s">
        <v>258</v>
      </c>
      <c r="B47" s="124" t="s">
        <v>257</v>
      </c>
      <c r="C47" s="126">
        <v>41974</v>
      </c>
      <c r="D47" s="126">
        <v>42004</v>
      </c>
      <c r="E47" s="122" t="s">
        <v>310</v>
      </c>
      <c r="F47" s="122" t="s">
        <v>310</v>
      </c>
      <c r="G47" s="126">
        <v>41974</v>
      </c>
      <c r="H47" s="126">
        <v>42004</v>
      </c>
      <c r="I47" s="178">
        <v>100</v>
      </c>
      <c r="J47" s="178">
        <v>100</v>
      </c>
      <c r="K47" s="122" t="s">
        <v>310</v>
      </c>
      <c r="L47" s="122" t="s">
        <v>310</v>
      </c>
    </row>
    <row r="48" spans="1:12" ht="37.5" customHeight="1">
      <c r="A48" s="125" t="s">
        <v>256</v>
      </c>
      <c r="B48" s="129" t="s">
        <v>255</v>
      </c>
      <c r="C48" s="126">
        <v>41974</v>
      </c>
      <c r="D48" s="126">
        <v>42004</v>
      </c>
      <c r="E48" s="122" t="s">
        <v>310</v>
      </c>
      <c r="F48" s="122" t="s">
        <v>310</v>
      </c>
      <c r="G48" s="126">
        <v>41974</v>
      </c>
      <c r="H48" s="126">
        <v>42004</v>
      </c>
      <c r="I48" s="178">
        <v>100</v>
      </c>
      <c r="J48" s="178">
        <v>100</v>
      </c>
      <c r="K48" s="122" t="s">
        <v>310</v>
      </c>
      <c r="L48" s="122" t="s">
        <v>310</v>
      </c>
    </row>
    <row r="49" spans="1:12" ht="35.25" customHeight="1">
      <c r="A49" s="125">
        <v>4</v>
      </c>
      <c r="B49" s="124" t="s">
        <v>254</v>
      </c>
      <c r="C49" s="122" t="s">
        <v>310</v>
      </c>
      <c r="D49" s="122" t="s">
        <v>310</v>
      </c>
      <c r="E49" s="122" t="s">
        <v>310</v>
      </c>
      <c r="F49" s="122" t="s">
        <v>310</v>
      </c>
      <c r="G49" s="122" t="s">
        <v>310</v>
      </c>
      <c r="H49" s="122" t="s">
        <v>310</v>
      </c>
      <c r="I49" s="178" t="s">
        <v>310</v>
      </c>
      <c r="J49" s="178" t="s">
        <v>310</v>
      </c>
      <c r="K49" s="122" t="s">
        <v>310</v>
      </c>
      <c r="L49" s="122" t="s">
        <v>310</v>
      </c>
    </row>
    <row r="50" spans="1:12" ht="86.25" customHeight="1">
      <c r="A50" s="125" t="s">
        <v>253</v>
      </c>
      <c r="B50" s="124" t="s">
        <v>252</v>
      </c>
      <c r="C50" s="122" t="s">
        <v>310</v>
      </c>
      <c r="D50" s="122" t="s">
        <v>310</v>
      </c>
      <c r="E50" s="122" t="s">
        <v>310</v>
      </c>
      <c r="F50" s="122" t="s">
        <v>310</v>
      </c>
      <c r="G50" s="122" t="s">
        <v>310</v>
      </c>
      <c r="H50" s="122" t="s">
        <v>310</v>
      </c>
      <c r="I50" s="178" t="s">
        <v>310</v>
      </c>
      <c r="J50" s="178" t="s">
        <v>310</v>
      </c>
      <c r="K50" s="122" t="s">
        <v>310</v>
      </c>
      <c r="L50" s="122" t="s">
        <v>310</v>
      </c>
    </row>
    <row r="51" spans="1:12" ht="77.25" customHeight="1">
      <c r="A51" s="125" t="s">
        <v>251</v>
      </c>
      <c r="B51" s="124" t="s">
        <v>250</v>
      </c>
      <c r="C51" s="122" t="s">
        <v>310</v>
      </c>
      <c r="D51" s="122" t="s">
        <v>310</v>
      </c>
      <c r="E51" s="122" t="s">
        <v>310</v>
      </c>
      <c r="F51" s="122" t="s">
        <v>310</v>
      </c>
      <c r="G51" s="122" t="s">
        <v>310</v>
      </c>
      <c r="H51" s="122" t="s">
        <v>310</v>
      </c>
      <c r="I51" s="178" t="s">
        <v>310</v>
      </c>
      <c r="J51" s="178" t="s">
        <v>310</v>
      </c>
      <c r="K51" s="122" t="s">
        <v>310</v>
      </c>
      <c r="L51" s="122" t="s">
        <v>310</v>
      </c>
    </row>
    <row r="52" spans="1:12" ht="71.25" customHeight="1">
      <c r="A52" s="125" t="s">
        <v>249</v>
      </c>
      <c r="B52" s="124" t="s">
        <v>248</v>
      </c>
      <c r="C52" s="122" t="s">
        <v>310</v>
      </c>
      <c r="D52" s="122" t="s">
        <v>310</v>
      </c>
      <c r="E52" s="122" t="s">
        <v>310</v>
      </c>
      <c r="F52" s="122" t="s">
        <v>310</v>
      </c>
      <c r="G52" s="122" t="s">
        <v>310</v>
      </c>
      <c r="H52" s="122" t="s">
        <v>310</v>
      </c>
      <c r="I52" s="178" t="s">
        <v>310</v>
      </c>
      <c r="J52" s="178" t="s">
        <v>310</v>
      </c>
      <c r="K52" s="122" t="s">
        <v>310</v>
      </c>
      <c r="L52" s="122" t="s">
        <v>310</v>
      </c>
    </row>
    <row r="53" spans="1:12" ht="48" customHeight="1">
      <c r="A53" s="125" t="s">
        <v>247</v>
      </c>
      <c r="B53" s="127" t="s">
        <v>246</v>
      </c>
      <c r="C53" s="126">
        <v>41974</v>
      </c>
      <c r="D53" s="126">
        <v>42004</v>
      </c>
      <c r="E53" s="122" t="s">
        <v>310</v>
      </c>
      <c r="F53" s="122" t="s">
        <v>310</v>
      </c>
      <c r="G53" s="126">
        <v>41974</v>
      </c>
      <c r="H53" s="126">
        <v>42004</v>
      </c>
      <c r="I53" s="178">
        <v>100</v>
      </c>
      <c r="J53" s="178">
        <v>100</v>
      </c>
      <c r="K53" s="122" t="s">
        <v>310</v>
      </c>
      <c r="L53" s="122" t="s">
        <v>310</v>
      </c>
    </row>
    <row r="54" spans="1:12" ht="46.5" customHeight="1">
      <c r="A54" s="125" t="s">
        <v>245</v>
      </c>
      <c r="B54" s="124" t="s">
        <v>244</v>
      </c>
      <c r="C54" s="122" t="s">
        <v>310</v>
      </c>
      <c r="D54" s="122" t="s">
        <v>310</v>
      </c>
      <c r="E54" s="122" t="s">
        <v>310</v>
      </c>
      <c r="F54" s="122" t="s">
        <v>310</v>
      </c>
      <c r="G54" s="122" t="s">
        <v>310</v>
      </c>
      <c r="H54" s="122" t="s">
        <v>310</v>
      </c>
      <c r="I54" s="178" t="s">
        <v>310</v>
      </c>
      <c r="J54" s="178" t="s">
        <v>310</v>
      </c>
      <c r="K54" s="122" t="s">
        <v>310</v>
      </c>
      <c r="L54" s="122" t="s">
        <v>310</v>
      </c>
    </row>
  </sheetData>
  <mergeCells count="21">
    <mergeCell ref="A14:L14"/>
    <mergeCell ref="A19:L19"/>
    <mergeCell ref="A5:L5"/>
    <mergeCell ref="A7:L7"/>
    <mergeCell ref="A9:L9"/>
    <mergeCell ref="A10:L10"/>
    <mergeCell ref="A12:L12"/>
    <mergeCell ref="A13:L13"/>
    <mergeCell ref="A8:L8"/>
    <mergeCell ref="A11:L11"/>
    <mergeCell ref="G22:H22"/>
    <mergeCell ref="A15:L15"/>
    <mergeCell ref="A16:L16"/>
    <mergeCell ref="A21:A23"/>
    <mergeCell ref="B21:B23"/>
    <mergeCell ref="I21:I23"/>
    <mergeCell ref="K21:K23"/>
    <mergeCell ref="L21:L23"/>
    <mergeCell ref="J21:J23"/>
    <mergeCell ref="C21:H21"/>
    <mergeCell ref="C22:D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55" zoomScaleNormal="50" zoomScaleSheetLayoutView="55" workbookViewId="0">
      <selection activeCell="D30" sqref="D30"/>
    </sheetView>
  </sheetViews>
  <sheetFormatPr defaultRowHeight="15.7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11" width="12.85546875" style="45" customWidth="1"/>
    <col min="12" max="12" width="13.140625" style="44" customWidth="1"/>
    <col min="13" max="13" width="24.85546875" style="44" customWidth="1"/>
    <col min="14" max="16384" width="9.140625" style="44"/>
  </cols>
  <sheetData>
    <row r="1" spans="1:13" ht="18.75">
      <c r="A1" s="45"/>
      <c r="B1" s="45"/>
      <c r="C1" s="45"/>
      <c r="D1" s="45"/>
      <c r="E1" s="45"/>
      <c r="F1" s="45"/>
      <c r="M1" s="35" t="s">
        <v>24</v>
      </c>
    </row>
    <row r="2" spans="1:13" ht="18.75">
      <c r="A2" s="45"/>
      <c r="B2" s="45"/>
      <c r="C2" s="45"/>
      <c r="D2" s="45"/>
      <c r="E2" s="45"/>
      <c r="F2" s="45"/>
      <c r="M2" s="14" t="s">
        <v>7</v>
      </c>
    </row>
    <row r="3" spans="1:13" ht="18.75">
      <c r="A3" s="45"/>
      <c r="B3" s="45"/>
      <c r="C3" s="45"/>
      <c r="D3" s="45"/>
      <c r="E3" s="45"/>
      <c r="F3" s="45"/>
      <c r="M3" s="14" t="s">
        <v>23</v>
      </c>
    </row>
    <row r="4" spans="1:13" ht="18.75" customHeight="1">
      <c r="A4" s="212" t="s">
        <v>454</v>
      </c>
      <c r="B4" s="212"/>
      <c r="C4" s="212"/>
      <c r="D4" s="212"/>
      <c r="E4" s="212"/>
      <c r="F4" s="212"/>
      <c r="G4" s="212"/>
      <c r="H4" s="212"/>
      <c r="I4" s="212"/>
      <c r="J4" s="212"/>
      <c r="K4" s="212"/>
      <c r="L4" s="212"/>
      <c r="M4" s="212"/>
    </row>
    <row r="5" spans="1:13" ht="18.75">
      <c r="A5" s="45"/>
      <c r="B5" s="45"/>
      <c r="C5" s="45"/>
      <c r="D5" s="45"/>
      <c r="E5" s="45"/>
      <c r="F5" s="45"/>
      <c r="M5" s="14"/>
    </row>
    <row r="6" spans="1:13" ht="18.75">
      <c r="A6" s="216" t="s">
        <v>6</v>
      </c>
      <c r="B6" s="216"/>
      <c r="C6" s="216"/>
      <c r="D6" s="216"/>
      <c r="E6" s="216"/>
      <c r="F6" s="216"/>
      <c r="G6" s="216"/>
      <c r="H6" s="216"/>
      <c r="I6" s="216"/>
      <c r="J6" s="216"/>
      <c r="K6" s="216"/>
      <c r="L6" s="216"/>
      <c r="M6" s="216"/>
    </row>
    <row r="7" spans="1:13" ht="18.75">
      <c r="A7" s="92"/>
      <c r="B7" s="92"/>
      <c r="C7" s="92"/>
      <c r="D7" s="92"/>
      <c r="E7" s="92"/>
      <c r="F7" s="92"/>
      <c r="G7" s="92"/>
      <c r="H7" s="92"/>
      <c r="I7" s="92"/>
      <c r="J7" s="92"/>
      <c r="K7" s="92"/>
      <c r="L7" s="61"/>
      <c r="M7" s="61"/>
    </row>
    <row r="8" spans="1:13">
      <c r="A8" s="227" t="s">
        <v>219</v>
      </c>
      <c r="B8" s="227"/>
      <c r="C8" s="227"/>
      <c r="D8" s="227"/>
      <c r="E8" s="227"/>
      <c r="F8" s="227"/>
      <c r="G8" s="227"/>
      <c r="H8" s="227"/>
      <c r="I8" s="227"/>
      <c r="J8" s="227"/>
      <c r="K8" s="227"/>
      <c r="L8" s="227"/>
      <c r="M8" s="227"/>
    </row>
    <row r="9" spans="1:13" ht="18.75" customHeight="1">
      <c r="A9" s="213" t="s">
        <v>5</v>
      </c>
      <c r="B9" s="213"/>
      <c r="C9" s="213"/>
      <c r="D9" s="213"/>
      <c r="E9" s="213"/>
      <c r="F9" s="213"/>
      <c r="G9" s="213"/>
      <c r="H9" s="213"/>
      <c r="I9" s="213"/>
      <c r="J9" s="213"/>
      <c r="K9" s="213"/>
      <c r="L9" s="213"/>
      <c r="M9" s="213"/>
    </row>
    <row r="10" spans="1:13" ht="18.75">
      <c r="A10" s="92"/>
      <c r="B10" s="92"/>
      <c r="C10" s="92"/>
      <c r="D10" s="92"/>
      <c r="E10" s="92"/>
      <c r="F10" s="92"/>
      <c r="G10" s="92"/>
      <c r="H10" s="92"/>
      <c r="I10" s="92"/>
      <c r="J10" s="92"/>
      <c r="K10" s="92"/>
      <c r="L10" s="61"/>
      <c r="M10" s="61"/>
    </row>
    <row r="11" spans="1:13">
      <c r="A11" s="227" t="str">
        <f>'1. паспорт местоположение'!A12:C12</f>
        <v>E_prj_109105_11746</v>
      </c>
      <c r="B11" s="227"/>
      <c r="C11" s="227"/>
      <c r="D11" s="227"/>
      <c r="E11" s="227"/>
      <c r="F11" s="227"/>
      <c r="G11" s="227"/>
      <c r="H11" s="227"/>
      <c r="I11" s="227"/>
      <c r="J11" s="227"/>
      <c r="K11" s="227"/>
      <c r="L11" s="227"/>
      <c r="M11" s="227"/>
    </row>
    <row r="12" spans="1:13">
      <c r="A12" s="213" t="s">
        <v>4</v>
      </c>
      <c r="B12" s="213"/>
      <c r="C12" s="213"/>
      <c r="D12" s="213"/>
      <c r="E12" s="213"/>
      <c r="F12" s="213"/>
      <c r="G12" s="213"/>
      <c r="H12" s="213"/>
      <c r="I12" s="213"/>
      <c r="J12" s="213"/>
      <c r="K12" s="213"/>
      <c r="L12" s="213"/>
      <c r="M12" s="213"/>
    </row>
    <row r="13" spans="1:13" ht="16.5" customHeight="1">
      <c r="A13" s="10"/>
      <c r="B13" s="10"/>
      <c r="C13" s="10"/>
      <c r="D13" s="10"/>
      <c r="E13" s="10"/>
      <c r="F13" s="10"/>
      <c r="G13" s="10"/>
      <c r="H13" s="10"/>
      <c r="I13" s="10"/>
      <c r="J13" s="10"/>
      <c r="K13" s="10"/>
      <c r="L13" s="60"/>
      <c r="M13" s="60"/>
    </row>
    <row r="14" spans="1:13" ht="59.25" customHeight="1">
      <c r="A14" s="214" t="s">
        <v>230</v>
      </c>
      <c r="B14" s="214"/>
      <c r="C14" s="214"/>
      <c r="D14" s="214"/>
      <c r="E14" s="214"/>
      <c r="F14" s="214"/>
      <c r="G14" s="214"/>
      <c r="H14" s="214"/>
      <c r="I14" s="214"/>
      <c r="J14" s="214"/>
      <c r="K14" s="214"/>
      <c r="L14" s="214"/>
      <c r="M14" s="214"/>
    </row>
    <row r="15" spans="1:13" ht="15.75" customHeight="1">
      <c r="A15" s="213" t="s">
        <v>2</v>
      </c>
      <c r="B15" s="213"/>
      <c r="C15" s="213"/>
      <c r="D15" s="213"/>
      <c r="E15" s="213"/>
      <c r="F15" s="213"/>
      <c r="G15" s="213"/>
      <c r="H15" s="213"/>
      <c r="I15" s="213"/>
      <c r="J15" s="213"/>
      <c r="K15" s="213"/>
      <c r="L15" s="213"/>
      <c r="M15" s="213"/>
    </row>
    <row r="16" spans="1:13">
      <c r="A16" s="294"/>
      <c r="B16" s="294"/>
      <c r="C16" s="294"/>
      <c r="D16" s="294"/>
      <c r="E16" s="294"/>
      <c r="F16" s="294"/>
      <c r="G16" s="294"/>
      <c r="H16" s="294"/>
      <c r="I16" s="294"/>
      <c r="J16" s="294"/>
      <c r="K16" s="294"/>
      <c r="L16" s="294"/>
      <c r="M16" s="294"/>
    </row>
    <row r="17" spans="1:16">
      <c r="A17" s="45"/>
      <c r="L17" s="45"/>
    </row>
    <row r="18" spans="1:16">
      <c r="A18" s="295" t="s">
        <v>195</v>
      </c>
      <c r="B18" s="295"/>
      <c r="C18" s="295"/>
      <c r="D18" s="295"/>
      <c r="E18" s="295"/>
      <c r="F18" s="295"/>
      <c r="G18" s="295"/>
      <c r="H18" s="295"/>
      <c r="I18" s="295"/>
      <c r="J18" s="295"/>
      <c r="K18" s="295"/>
      <c r="L18" s="295"/>
      <c r="M18" s="295"/>
    </row>
    <row r="19" spans="1:16">
      <c r="A19" s="45"/>
      <c r="B19" s="45"/>
      <c r="C19" s="45"/>
      <c r="D19" s="45"/>
      <c r="E19" s="45"/>
      <c r="F19" s="45"/>
      <c r="L19" s="45"/>
    </row>
    <row r="20" spans="1:16" ht="33" customHeight="1">
      <c r="A20" s="286" t="s">
        <v>106</v>
      </c>
      <c r="B20" s="286" t="s">
        <v>105</v>
      </c>
      <c r="C20" s="277" t="s">
        <v>104</v>
      </c>
      <c r="D20" s="277"/>
      <c r="E20" s="288" t="s">
        <v>103</v>
      </c>
      <c r="F20" s="288"/>
      <c r="G20" s="286" t="s">
        <v>451</v>
      </c>
      <c r="H20" s="289">
        <v>2016</v>
      </c>
      <c r="I20" s="290"/>
      <c r="J20" s="290"/>
      <c r="K20" s="290"/>
      <c r="L20" s="296" t="s">
        <v>102</v>
      </c>
      <c r="M20" s="297"/>
      <c r="N20" s="59"/>
      <c r="O20" s="59"/>
      <c r="P20" s="59"/>
    </row>
    <row r="21" spans="1:16" ht="99.75" customHeight="1">
      <c r="A21" s="287"/>
      <c r="B21" s="287"/>
      <c r="C21" s="277"/>
      <c r="D21" s="277"/>
      <c r="E21" s="288"/>
      <c r="F21" s="288"/>
      <c r="G21" s="287"/>
      <c r="H21" s="277" t="s">
        <v>0</v>
      </c>
      <c r="I21" s="277"/>
      <c r="J21" s="277" t="s">
        <v>428</v>
      </c>
      <c r="K21" s="277"/>
      <c r="L21" s="298"/>
      <c r="M21" s="299"/>
    </row>
    <row r="22" spans="1:16" ht="89.25" customHeight="1">
      <c r="A22" s="284"/>
      <c r="B22" s="284"/>
      <c r="C22" s="109" t="s">
        <v>0</v>
      </c>
      <c r="D22" s="202" t="s">
        <v>428</v>
      </c>
      <c r="E22" s="58" t="s">
        <v>223</v>
      </c>
      <c r="F22" s="58" t="s">
        <v>224</v>
      </c>
      <c r="G22" s="284"/>
      <c r="H22" s="57" t="s">
        <v>183</v>
      </c>
      <c r="I22" s="57" t="s">
        <v>184</v>
      </c>
      <c r="J22" s="57" t="s">
        <v>183</v>
      </c>
      <c r="K22" s="57" t="s">
        <v>184</v>
      </c>
      <c r="L22" s="109" t="s">
        <v>101</v>
      </c>
      <c r="M22" s="202" t="s">
        <v>428</v>
      </c>
    </row>
    <row r="23" spans="1:16" ht="19.5" customHeight="1">
      <c r="A23" s="108">
        <v>1</v>
      </c>
      <c r="B23" s="108">
        <v>2</v>
      </c>
      <c r="C23" s="108">
        <v>3</v>
      </c>
      <c r="D23" s="108">
        <v>4</v>
      </c>
      <c r="E23" s="108">
        <v>5</v>
      </c>
      <c r="F23" s="108">
        <v>6</v>
      </c>
      <c r="G23" s="108">
        <v>7</v>
      </c>
      <c r="H23" s="108">
        <v>8</v>
      </c>
      <c r="I23" s="108">
        <v>9</v>
      </c>
      <c r="J23" s="108">
        <v>10</v>
      </c>
      <c r="K23" s="108">
        <v>11</v>
      </c>
      <c r="L23" s="108">
        <v>12</v>
      </c>
      <c r="M23" s="108">
        <v>13</v>
      </c>
    </row>
    <row r="24" spans="1:16" ht="47.25" customHeight="1">
      <c r="A24" s="55">
        <v>1</v>
      </c>
      <c r="B24" s="54" t="s">
        <v>100</v>
      </c>
      <c r="C24" s="175" t="s">
        <v>310</v>
      </c>
      <c r="D24" s="175">
        <v>15.74</v>
      </c>
      <c r="E24" s="175">
        <f>F24+G24</f>
        <v>3.8</v>
      </c>
      <c r="F24" s="175">
        <f>M24</f>
        <v>3.8</v>
      </c>
      <c r="G24" s="175">
        <v>0</v>
      </c>
      <c r="H24" s="175" t="s">
        <v>310</v>
      </c>
      <c r="I24" s="175" t="s">
        <v>310</v>
      </c>
      <c r="J24" s="175">
        <v>3.8</v>
      </c>
      <c r="K24" s="175">
        <v>3.8</v>
      </c>
      <c r="L24" s="175" t="s">
        <v>310</v>
      </c>
      <c r="M24" s="175">
        <f>J24</f>
        <v>3.8</v>
      </c>
    </row>
    <row r="25" spans="1:16" ht="24" customHeight="1">
      <c r="A25" s="52" t="s">
        <v>99</v>
      </c>
      <c r="B25" s="39" t="s">
        <v>98</v>
      </c>
      <c r="C25" s="175" t="s">
        <v>310</v>
      </c>
      <c r="D25" s="175">
        <v>0</v>
      </c>
      <c r="E25" s="175">
        <f t="shared" ref="E25:E64" si="0">F25+G25</f>
        <v>0</v>
      </c>
      <c r="F25" s="175">
        <f t="shared" ref="F25:F64" si="1">M25</f>
        <v>0</v>
      </c>
      <c r="G25" s="175">
        <v>0</v>
      </c>
      <c r="H25" s="175" t="s">
        <v>310</v>
      </c>
      <c r="I25" s="175" t="s">
        <v>310</v>
      </c>
      <c r="J25" s="175">
        <v>0</v>
      </c>
      <c r="K25" s="175">
        <v>0</v>
      </c>
      <c r="L25" s="175" t="s">
        <v>310</v>
      </c>
      <c r="M25" s="175">
        <f t="shared" ref="M25:M64" si="2">J25</f>
        <v>0</v>
      </c>
    </row>
    <row r="26" spans="1:16">
      <c r="A26" s="52" t="s">
        <v>97</v>
      </c>
      <c r="B26" s="39" t="s">
        <v>96</v>
      </c>
      <c r="C26" s="175" t="s">
        <v>310</v>
      </c>
      <c r="D26" s="175">
        <v>0</v>
      </c>
      <c r="E26" s="175">
        <f t="shared" si="0"/>
        <v>0</v>
      </c>
      <c r="F26" s="175">
        <f t="shared" si="1"/>
        <v>0</v>
      </c>
      <c r="G26" s="175">
        <v>0</v>
      </c>
      <c r="H26" s="175" t="s">
        <v>310</v>
      </c>
      <c r="I26" s="175" t="s">
        <v>310</v>
      </c>
      <c r="J26" s="175">
        <v>0</v>
      </c>
      <c r="K26" s="175">
        <v>0</v>
      </c>
      <c r="L26" s="175" t="s">
        <v>310</v>
      </c>
      <c r="M26" s="175">
        <f t="shared" si="2"/>
        <v>0</v>
      </c>
    </row>
    <row r="27" spans="1:16" ht="31.5">
      <c r="A27" s="52" t="s">
        <v>95</v>
      </c>
      <c r="B27" s="39" t="s">
        <v>165</v>
      </c>
      <c r="C27" s="175" t="s">
        <v>310</v>
      </c>
      <c r="D27" s="175">
        <v>15.74</v>
      </c>
      <c r="E27" s="175">
        <f t="shared" si="0"/>
        <v>0</v>
      </c>
      <c r="F27" s="175">
        <f t="shared" si="1"/>
        <v>0</v>
      </c>
      <c r="G27" s="175">
        <v>0</v>
      </c>
      <c r="H27" s="175" t="s">
        <v>310</v>
      </c>
      <c r="I27" s="175" t="s">
        <v>310</v>
      </c>
      <c r="J27" s="175">
        <v>0</v>
      </c>
      <c r="K27" s="175">
        <v>0</v>
      </c>
      <c r="L27" s="175" t="s">
        <v>310</v>
      </c>
      <c r="M27" s="175">
        <f t="shared" si="2"/>
        <v>0</v>
      </c>
    </row>
    <row r="28" spans="1:16">
      <c r="A28" s="52" t="s">
        <v>94</v>
      </c>
      <c r="B28" s="39" t="s">
        <v>93</v>
      </c>
      <c r="C28" s="175" t="s">
        <v>310</v>
      </c>
      <c r="D28" s="175">
        <v>0</v>
      </c>
      <c r="E28" s="175">
        <f t="shared" si="0"/>
        <v>0</v>
      </c>
      <c r="F28" s="175">
        <f t="shared" si="1"/>
        <v>0</v>
      </c>
      <c r="G28" s="175">
        <v>0</v>
      </c>
      <c r="H28" s="175" t="s">
        <v>310</v>
      </c>
      <c r="I28" s="175" t="s">
        <v>310</v>
      </c>
      <c r="J28" s="175">
        <v>0</v>
      </c>
      <c r="K28" s="175">
        <v>0</v>
      </c>
      <c r="L28" s="175" t="s">
        <v>310</v>
      </c>
      <c r="M28" s="175">
        <f t="shared" si="2"/>
        <v>0</v>
      </c>
    </row>
    <row r="29" spans="1:16">
      <c r="A29" s="52" t="s">
        <v>92</v>
      </c>
      <c r="B29" s="56" t="s">
        <v>91</v>
      </c>
      <c r="C29" s="175" t="s">
        <v>310</v>
      </c>
      <c r="D29" s="175">
        <v>0</v>
      </c>
      <c r="E29" s="175">
        <f t="shared" si="0"/>
        <v>3.8</v>
      </c>
      <c r="F29" s="175">
        <f t="shared" si="1"/>
        <v>3.8</v>
      </c>
      <c r="G29" s="175">
        <v>0</v>
      </c>
      <c r="H29" s="175" t="s">
        <v>310</v>
      </c>
      <c r="I29" s="175" t="s">
        <v>310</v>
      </c>
      <c r="J29" s="175">
        <v>3.8</v>
      </c>
      <c r="K29" s="175">
        <v>3.8</v>
      </c>
      <c r="L29" s="175" t="s">
        <v>310</v>
      </c>
      <c r="M29" s="175">
        <f t="shared" si="2"/>
        <v>3.8</v>
      </c>
    </row>
    <row r="30" spans="1:16" ht="47.25">
      <c r="A30" s="55" t="s">
        <v>18</v>
      </c>
      <c r="B30" s="54" t="s">
        <v>90</v>
      </c>
      <c r="C30" s="175" t="s">
        <v>310</v>
      </c>
      <c r="D30" s="204">
        <v>13.55</v>
      </c>
      <c r="E30" s="175">
        <f t="shared" si="0"/>
        <v>0</v>
      </c>
      <c r="F30" s="175">
        <f t="shared" si="1"/>
        <v>0</v>
      </c>
      <c r="G30" s="175">
        <v>0</v>
      </c>
      <c r="H30" s="175" t="s">
        <v>310</v>
      </c>
      <c r="I30" s="175" t="s">
        <v>310</v>
      </c>
      <c r="J30" s="175">
        <v>0</v>
      </c>
      <c r="K30" s="175">
        <v>0</v>
      </c>
      <c r="L30" s="175" t="s">
        <v>310</v>
      </c>
      <c r="M30" s="175">
        <f t="shared" si="2"/>
        <v>0</v>
      </c>
    </row>
    <row r="31" spans="1:16">
      <c r="A31" s="55" t="s">
        <v>89</v>
      </c>
      <c r="B31" s="39" t="s">
        <v>88</v>
      </c>
      <c r="C31" s="175" t="s">
        <v>310</v>
      </c>
      <c r="D31" s="204">
        <v>0.94829132510000003</v>
      </c>
      <c r="E31" s="175">
        <f t="shared" si="0"/>
        <v>0</v>
      </c>
      <c r="F31" s="175">
        <f t="shared" si="1"/>
        <v>0</v>
      </c>
      <c r="G31" s="175">
        <v>0</v>
      </c>
      <c r="H31" s="175" t="s">
        <v>310</v>
      </c>
      <c r="I31" s="175" t="s">
        <v>310</v>
      </c>
      <c r="J31" s="175">
        <v>0</v>
      </c>
      <c r="K31" s="175">
        <v>0</v>
      </c>
      <c r="L31" s="175" t="s">
        <v>310</v>
      </c>
      <c r="M31" s="175">
        <f t="shared" si="2"/>
        <v>0</v>
      </c>
    </row>
    <row r="32" spans="1:16" ht="31.5">
      <c r="A32" s="55" t="s">
        <v>87</v>
      </c>
      <c r="B32" s="39" t="s">
        <v>86</v>
      </c>
      <c r="C32" s="175" t="s">
        <v>310</v>
      </c>
      <c r="D32" s="204">
        <v>10.837615144000001</v>
      </c>
      <c r="E32" s="175">
        <f t="shared" si="0"/>
        <v>0</v>
      </c>
      <c r="F32" s="175">
        <f t="shared" si="1"/>
        <v>0</v>
      </c>
      <c r="G32" s="205">
        <v>0</v>
      </c>
      <c r="H32" s="175" t="s">
        <v>310</v>
      </c>
      <c r="I32" s="175" t="s">
        <v>310</v>
      </c>
      <c r="J32" s="205">
        <v>0</v>
      </c>
      <c r="K32" s="205">
        <v>0</v>
      </c>
      <c r="L32" s="175" t="s">
        <v>310</v>
      </c>
      <c r="M32" s="175">
        <f t="shared" si="2"/>
        <v>0</v>
      </c>
    </row>
    <row r="33" spans="1:13">
      <c r="A33" s="55" t="s">
        <v>85</v>
      </c>
      <c r="B33" s="39" t="s">
        <v>84</v>
      </c>
      <c r="C33" s="175" t="s">
        <v>310</v>
      </c>
      <c r="D33" s="204">
        <v>0</v>
      </c>
      <c r="E33" s="175">
        <f t="shared" si="0"/>
        <v>0</v>
      </c>
      <c r="F33" s="175">
        <f t="shared" si="1"/>
        <v>0</v>
      </c>
      <c r="G33" s="205">
        <v>0</v>
      </c>
      <c r="H33" s="175" t="s">
        <v>310</v>
      </c>
      <c r="I33" s="175" t="s">
        <v>310</v>
      </c>
      <c r="J33" s="205">
        <v>0</v>
      </c>
      <c r="K33" s="205">
        <v>0</v>
      </c>
      <c r="L33" s="175" t="s">
        <v>310</v>
      </c>
      <c r="M33" s="175">
        <f t="shared" si="2"/>
        <v>0</v>
      </c>
    </row>
    <row r="34" spans="1:13">
      <c r="A34" s="55" t="s">
        <v>83</v>
      </c>
      <c r="B34" s="39" t="s">
        <v>82</v>
      </c>
      <c r="C34" s="175" t="s">
        <v>310</v>
      </c>
      <c r="D34" s="204">
        <v>1.7611124609</v>
      </c>
      <c r="E34" s="175">
        <f t="shared" si="0"/>
        <v>0</v>
      </c>
      <c r="F34" s="175">
        <f t="shared" si="1"/>
        <v>0</v>
      </c>
      <c r="G34" s="175">
        <v>0</v>
      </c>
      <c r="H34" s="175" t="s">
        <v>310</v>
      </c>
      <c r="I34" s="175" t="s">
        <v>310</v>
      </c>
      <c r="J34" s="175">
        <v>0</v>
      </c>
      <c r="K34" s="175">
        <v>0</v>
      </c>
      <c r="L34" s="175" t="s">
        <v>310</v>
      </c>
      <c r="M34" s="175">
        <f t="shared" si="2"/>
        <v>0</v>
      </c>
    </row>
    <row r="35" spans="1:13" ht="31.5">
      <c r="A35" s="55" t="s">
        <v>17</v>
      </c>
      <c r="B35" s="54" t="s">
        <v>81</v>
      </c>
      <c r="C35" s="175" t="s">
        <v>310</v>
      </c>
      <c r="D35" s="175">
        <v>0</v>
      </c>
      <c r="E35" s="175">
        <f t="shared" si="0"/>
        <v>0</v>
      </c>
      <c r="F35" s="175">
        <f t="shared" si="1"/>
        <v>0</v>
      </c>
      <c r="G35" s="175">
        <v>0</v>
      </c>
      <c r="H35" s="175" t="s">
        <v>310</v>
      </c>
      <c r="I35" s="175" t="s">
        <v>310</v>
      </c>
      <c r="J35" s="175">
        <v>0</v>
      </c>
      <c r="K35" s="175">
        <v>0</v>
      </c>
      <c r="L35" s="175" t="s">
        <v>310</v>
      </c>
      <c r="M35" s="175">
        <f t="shared" si="2"/>
        <v>0</v>
      </c>
    </row>
    <row r="36" spans="1:13" ht="31.5">
      <c r="A36" s="52" t="s">
        <v>80</v>
      </c>
      <c r="B36" s="51" t="s">
        <v>79</v>
      </c>
      <c r="C36" s="175" t="s">
        <v>310</v>
      </c>
      <c r="D36" s="175">
        <v>0</v>
      </c>
      <c r="E36" s="175">
        <f t="shared" si="0"/>
        <v>0</v>
      </c>
      <c r="F36" s="175">
        <f t="shared" si="1"/>
        <v>0</v>
      </c>
      <c r="G36" s="175">
        <v>0</v>
      </c>
      <c r="H36" s="175" t="s">
        <v>310</v>
      </c>
      <c r="I36" s="175" t="s">
        <v>310</v>
      </c>
      <c r="J36" s="175">
        <v>0</v>
      </c>
      <c r="K36" s="175">
        <v>0</v>
      </c>
      <c r="L36" s="175" t="s">
        <v>310</v>
      </c>
      <c r="M36" s="175">
        <f t="shared" si="2"/>
        <v>0</v>
      </c>
    </row>
    <row r="37" spans="1:13">
      <c r="A37" s="52" t="s">
        <v>78</v>
      </c>
      <c r="B37" s="51" t="s">
        <v>68</v>
      </c>
      <c r="C37" s="175" t="s">
        <v>310</v>
      </c>
      <c r="D37" s="206">
        <v>0</v>
      </c>
      <c r="E37" s="175">
        <f t="shared" si="0"/>
        <v>0</v>
      </c>
      <c r="F37" s="175">
        <f t="shared" si="1"/>
        <v>0</v>
      </c>
      <c r="G37" s="175">
        <v>0</v>
      </c>
      <c r="H37" s="175" t="s">
        <v>310</v>
      </c>
      <c r="I37" s="175" t="s">
        <v>310</v>
      </c>
      <c r="J37" s="175">
        <v>0</v>
      </c>
      <c r="K37" s="175">
        <v>0</v>
      </c>
      <c r="L37" s="175" t="s">
        <v>310</v>
      </c>
      <c r="M37" s="175">
        <f t="shared" si="2"/>
        <v>0</v>
      </c>
    </row>
    <row r="38" spans="1:13">
      <c r="A38" s="52" t="s">
        <v>77</v>
      </c>
      <c r="B38" s="51" t="s">
        <v>66</v>
      </c>
      <c r="C38" s="175" t="s">
        <v>310</v>
      </c>
      <c r="D38" s="175">
        <v>0</v>
      </c>
      <c r="E38" s="175">
        <f t="shared" si="0"/>
        <v>0</v>
      </c>
      <c r="F38" s="175">
        <f t="shared" si="1"/>
        <v>0</v>
      </c>
      <c r="G38" s="175">
        <v>0</v>
      </c>
      <c r="H38" s="175" t="s">
        <v>310</v>
      </c>
      <c r="I38" s="175" t="s">
        <v>310</v>
      </c>
      <c r="J38" s="175">
        <v>0</v>
      </c>
      <c r="K38" s="175">
        <v>0</v>
      </c>
      <c r="L38" s="175" t="s">
        <v>310</v>
      </c>
      <c r="M38" s="175">
        <f t="shared" si="2"/>
        <v>0</v>
      </c>
    </row>
    <row r="39" spans="1:13" ht="31.5">
      <c r="A39" s="52" t="s">
        <v>76</v>
      </c>
      <c r="B39" s="39" t="s">
        <v>64</v>
      </c>
      <c r="C39" s="175" t="s">
        <v>310</v>
      </c>
      <c r="D39" s="175">
        <v>2.2999999999999998</v>
      </c>
      <c r="E39" s="175">
        <f t="shared" si="0"/>
        <v>0</v>
      </c>
      <c r="F39" s="175">
        <f t="shared" si="1"/>
        <v>0</v>
      </c>
      <c r="G39" s="175">
        <v>0</v>
      </c>
      <c r="H39" s="175" t="s">
        <v>310</v>
      </c>
      <c r="I39" s="175" t="s">
        <v>310</v>
      </c>
      <c r="J39" s="175">
        <v>0</v>
      </c>
      <c r="K39" s="175">
        <v>0</v>
      </c>
      <c r="L39" s="175" t="s">
        <v>310</v>
      </c>
      <c r="M39" s="175">
        <f t="shared" si="2"/>
        <v>0</v>
      </c>
    </row>
    <row r="40" spans="1:13" ht="31.5">
      <c r="A40" s="52" t="s">
        <v>75</v>
      </c>
      <c r="B40" s="39" t="s">
        <v>62</v>
      </c>
      <c r="C40" s="175" t="s">
        <v>310</v>
      </c>
      <c r="D40" s="175">
        <v>0</v>
      </c>
      <c r="E40" s="175">
        <f t="shared" si="0"/>
        <v>0</v>
      </c>
      <c r="F40" s="175">
        <f t="shared" si="1"/>
        <v>0</v>
      </c>
      <c r="G40" s="175">
        <v>0</v>
      </c>
      <c r="H40" s="175" t="s">
        <v>310</v>
      </c>
      <c r="I40" s="175" t="s">
        <v>310</v>
      </c>
      <c r="J40" s="175">
        <v>0</v>
      </c>
      <c r="K40" s="175">
        <v>0</v>
      </c>
      <c r="L40" s="175" t="s">
        <v>310</v>
      </c>
      <c r="M40" s="175">
        <f t="shared" si="2"/>
        <v>0</v>
      </c>
    </row>
    <row r="41" spans="1:13">
      <c r="A41" s="52" t="s">
        <v>74</v>
      </c>
      <c r="B41" s="39" t="s">
        <v>60</v>
      </c>
      <c r="C41" s="175" t="s">
        <v>310</v>
      </c>
      <c r="D41" s="175">
        <v>0</v>
      </c>
      <c r="E41" s="175">
        <f t="shared" si="0"/>
        <v>0</v>
      </c>
      <c r="F41" s="175">
        <f t="shared" si="1"/>
        <v>0</v>
      </c>
      <c r="G41" s="175">
        <v>0</v>
      </c>
      <c r="H41" s="175" t="s">
        <v>310</v>
      </c>
      <c r="I41" s="175" t="s">
        <v>310</v>
      </c>
      <c r="J41" s="175">
        <v>0</v>
      </c>
      <c r="K41" s="175">
        <v>0</v>
      </c>
      <c r="L41" s="175" t="s">
        <v>310</v>
      </c>
      <c r="M41" s="175">
        <f t="shared" si="2"/>
        <v>0</v>
      </c>
    </row>
    <row r="42" spans="1:13" ht="18.75">
      <c r="A42" s="52" t="s">
        <v>73</v>
      </c>
      <c r="B42" s="51" t="s">
        <v>58</v>
      </c>
      <c r="C42" s="175" t="s">
        <v>310</v>
      </c>
      <c r="D42" s="175">
        <v>0</v>
      </c>
      <c r="E42" s="175">
        <f t="shared" si="0"/>
        <v>0</v>
      </c>
      <c r="F42" s="175">
        <f t="shared" si="1"/>
        <v>0</v>
      </c>
      <c r="G42" s="175">
        <v>0</v>
      </c>
      <c r="H42" s="175" t="s">
        <v>310</v>
      </c>
      <c r="I42" s="175" t="s">
        <v>310</v>
      </c>
      <c r="J42" s="175">
        <v>0</v>
      </c>
      <c r="K42" s="175">
        <v>0</v>
      </c>
      <c r="L42" s="175" t="s">
        <v>310</v>
      </c>
      <c r="M42" s="175">
        <f t="shared" si="2"/>
        <v>0</v>
      </c>
    </row>
    <row r="43" spans="1:13">
      <c r="A43" s="55" t="s">
        <v>16</v>
      </c>
      <c r="B43" s="54" t="s">
        <v>72</v>
      </c>
      <c r="C43" s="175" t="s">
        <v>310</v>
      </c>
      <c r="D43" s="175">
        <v>2.2999999999999998</v>
      </c>
      <c r="E43" s="175">
        <f t="shared" si="0"/>
        <v>0</v>
      </c>
      <c r="F43" s="175">
        <f t="shared" si="1"/>
        <v>0</v>
      </c>
      <c r="G43" s="175">
        <v>0</v>
      </c>
      <c r="H43" s="175" t="s">
        <v>310</v>
      </c>
      <c r="I43" s="175" t="s">
        <v>310</v>
      </c>
      <c r="J43" s="175">
        <v>0</v>
      </c>
      <c r="K43" s="175">
        <v>0</v>
      </c>
      <c r="L43" s="175" t="s">
        <v>310</v>
      </c>
      <c r="M43" s="175">
        <f t="shared" si="2"/>
        <v>0</v>
      </c>
    </row>
    <row r="44" spans="1:13">
      <c r="A44" s="52" t="s">
        <v>71</v>
      </c>
      <c r="B44" s="39" t="s">
        <v>70</v>
      </c>
      <c r="C44" s="175" t="s">
        <v>310</v>
      </c>
      <c r="D44" s="175">
        <v>0</v>
      </c>
      <c r="E44" s="175">
        <f t="shared" si="0"/>
        <v>0</v>
      </c>
      <c r="F44" s="175">
        <f t="shared" si="1"/>
        <v>0</v>
      </c>
      <c r="G44" s="175">
        <v>0</v>
      </c>
      <c r="H44" s="175" t="s">
        <v>310</v>
      </c>
      <c r="I44" s="175" t="s">
        <v>310</v>
      </c>
      <c r="J44" s="175">
        <v>0</v>
      </c>
      <c r="K44" s="175">
        <v>0</v>
      </c>
      <c r="L44" s="175" t="s">
        <v>310</v>
      </c>
      <c r="M44" s="175">
        <f t="shared" si="2"/>
        <v>0</v>
      </c>
    </row>
    <row r="45" spans="1:13">
      <c r="A45" s="52" t="s">
        <v>69</v>
      </c>
      <c r="B45" s="39" t="s">
        <v>68</v>
      </c>
      <c r="C45" s="175" t="s">
        <v>310</v>
      </c>
      <c r="D45" s="206">
        <v>0</v>
      </c>
      <c r="E45" s="175">
        <f t="shared" si="0"/>
        <v>0</v>
      </c>
      <c r="F45" s="175">
        <f t="shared" si="1"/>
        <v>0</v>
      </c>
      <c r="G45" s="175">
        <v>0</v>
      </c>
      <c r="H45" s="175" t="s">
        <v>310</v>
      </c>
      <c r="I45" s="175" t="s">
        <v>310</v>
      </c>
      <c r="J45" s="175">
        <v>0</v>
      </c>
      <c r="K45" s="175">
        <v>0</v>
      </c>
      <c r="L45" s="175" t="s">
        <v>310</v>
      </c>
      <c r="M45" s="175">
        <f t="shared" si="2"/>
        <v>0</v>
      </c>
    </row>
    <row r="46" spans="1:13">
      <c r="A46" s="52" t="s">
        <v>67</v>
      </c>
      <c r="B46" s="39" t="s">
        <v>66</v>
      </c>
      <c r="C46" s="175" t="s">
        <v>310</v>
      </c>
      <c r="D46" s="206">
        <v>0</v>
      </c>
      <c r="E46" s="175">
        <f t="shared" si="0"/>
        <v>0</v>
      </c>
      <c r="F46" s="175">
        <f t="shared" si="1"/>
        <v>0</v>
      </c>
      <c r="G46" s="175">
        <v>0</v>
      </c>
      <c r="H46" s="175" t="s">
        <v>310</v>
      </c>
      <c r="I46" s="175" t="s">
        <v>310</v>
      </c>
      <c r="J46" s="175">
        <v>0</v>
      </c>
      <c r="K46" s="175">
        <v>0</v>
      </c>
      <c r="L46" s="175" t="s">
        <v>310</v>
      </c>
      <c r="M46" s="175">
        <f t="shared" si="2"/>
        <v>0</v>
      </c>
    </row>
    <row r="47" spans="1:13" ht="31.5">
      <c r="A47" s="52" t="s">
        <v>65</v>
      </c>
      <c r="B47" s="39" t="s">
        <v>64</v>
      </c>
      <c r="C47" s="175" t="s">
        <v>310</v>
      </c>
      <c r="D47" s="175">
        <v>2.2999999999999998</v>
      </c>
      <c r="E47" s="175">
        <f t="shared" si="0"/>
        <v>0</v>
      </c>
      <c r="F47" s="175">
        <f t="shared" si="1"/>
        <v>0</v>
      </c>
      <c r="G47" s="175">
        <v>0</v>
      </c>
      <c r="H47" s="175" t="s">
        <v>310</v>
      </c>
      <c r="I47" s="175" t="s">
        <v>310</v>
      </c>
      <c r="J47" s="175">
        <v>0</v>
      </c>
      <c r="K47" s="175">
        <v>0</v>
      </c>
      <c r="L47" s="175" t="s">
        <v>310</v>
      </c>
      <c r="M47" s="175">
        <f t="shared" si="2"/>
        <v>0</v>
      </c>
    </row>
    <row r="48" spans="1:13" ht="31.5">
      <c r="A48" s="52" t="s">
        <v>63</v>
      </c>
      <c r="B48" s="39" t="s">
        <v>62</v>
      </c>
      <c r="C48" s="175" t="s">
        <v>310</v>
      </c>
      <c r="D48" s="175">
        <v>0</v>
      </c>
      <c r="E48" s="175">
        <f t="shared" si="0"/>
        <v>0</v>
      </c>
      <c r="F48" s="175">
        <f t="shared" si="1"/>
        <v>0</v>
      </c>
      <c r="G48" s="175">
        <v>0</v>
      </c>
      <c r="H48" s="175" t="s">
        <v>310</v>
      </c>
      <c r="I48" s="175" t="s">
        <v>310</v>
      </c>
      <c r="J48" s="175">
        <v>0</v>
      </c>
      <c r="K48" s="175">
        <v>0</v>
      </c>
      <c r="L48" s="175" t="s">
        <v>310</v>
      </c>
      <c r="M48" s="175">
        <f t="shared" si="2"/>
        <v>0</v>
      </c>
    </row>
    <row r="49" spans="1:13">
      <c r="A49" s="52" t="s">
        <v>61</v>
      </c>
      <c r="B49" s="39" t="s">
        <v>60</v>
      </c>
      <c r="C49" s="175" t="s">
        <v>310</v>
      </c>
      <c r="D49" s="175">
        <v>0</v>
      </c>
      <c r="E49" s="175">
        <f t="shared" si="0"/>
        <v>0</v>
      </c>
      <c r="F49" s="175">
        <f t="shared" si="1"/>
        <v>0</v>
      </c>
      <c r="G49" s="175">
        <v>0</v>
      </c>
      <c r="H49" s="175" t="s">
        <v>310</v>
      </c>
      <c r="I49" s="175" t="s">
        <v>310</v>
      </c>
      <c r="J49" s="175">
        <v>0</v>
      </c>
      <c r="K49" s="175">
        <v>0</v>
      </c>
      <c r="L49" s="175" t="s">
        <v>310</v>
      </c>
      <c r="M49" s="175">
        <f t="shared" si="2"/>
        <v>0</v>
      </c>
    </row>
    <row r="50" spans="1:13" ht="18.75">
      <c r="A50" s="52" t="s">
        <v>59</v>
      </c>
      <c r="B50" s="51" t="s">
        <v>58</v>
      </c>
      <c r="C50" s="175" t="s">
        <v>310</v>
      </c>
      <c r="D50" s="175">
        <v>0</v>
      </c>
      <c r="E50" s="175">
        <f t="shared" si="0"/>
        <v>0</v>
      </c>
      <c r="F50" s="175">
        <f t="shared" si="1"/>
        <v>0</v>
      </c>
      <c r="G50" s="175">
        <v>0</v>
      </c>
      <c r="H50" s="175" t="s">
        <v>310</v>
      </c>
      <c r="I50" s="175" t="s">
        <v>310</v>
      </c>
      <c r="J50" s="175">
        <v>0</v>
      </c>
      <c r="K50" s="175">
        <v>0</v>
      </c>
      <c r="L50" s="175" t="s">
        <v>310</v>
      </c>
      <c r="M50" s="175">
        <f t="shared" si="2"/>
        <v>0</v>
      </c>
    </row>
    <row r="51" spans="1:13" ht="35.25" customHeight="1">
      <c r="A51" s="55" t="s">
        <v>14</v>
      </c>
      <c r="B51" s="54" t="s">
        <v>57</v>
      </c>
      <c r="C51" s="175" t="s">
        <v>310</v>
      </c>
      <c r="D51" s="206">
        <v>0</v>
      </c>
      <c r="E51" s="175">
        <f t="shared" si="0"/>
        <v>0</v>
      </c>
      <c r="F51" s="175">
        <f t="shared" si="1"/>
        <v>0</v>
      </c>
      <c r="G51" s="175">
        <v>0</v>
      </c>
      <c r="H51" s="175" t="s">
        <v>310</v>
      </c>
      <c r="I51" s="175" t="s">
        <v>310</v>
      </c>
      <c r="J51" s="175">
        <v>0</v>
      </c>
      <c r="K51" s="175">
        <v>0</v>
      </c>
      <c r="L51" s="175" t="s">
        <v>310</v>
      </c>
      <c r="M51" s="175">
        <f t="shared" si="2"/>
        <v>0</v>
      </c>
    </row>
    <row r="52" spans="1:13">
      <c r="A52" s="52" t="s">
        <v>56</v>
      </c>
      <c r="B52" s="39" t="s">
        <v>55</v>
      </c>
      <c r="C52" s="175" t="s">
        <v>310</v>
      </c>
      <c r="D52" s="175">
        <v>13.55</v>
      </c>
      <c r="E52" s="175">
        <f t="shared" si="0"/>
        <v>0</v>
      </c>
      <c r="F52" s="175">
        <f t="shared" si="1"/>
        <v>0</v>
      </c>
      <c r="G52" s="175">
        <v>0</v>
      </c>
      <c r="H52" s="175" t="s">
        <v>310</v>
      </c>
      <c r="I52" s="175" t="s">
        <v>310</v>
      </c>
      <c r="J52" s="175">
        <v>0</v>
      </c>
      <c r="K52" s="175">
        <v>0</v>
      </c>
      <c r="L52" s="175" t="s">
        <v>310</v>
      </c>
      <c r="M52" s="175">
        <f t="shared" si="2"/>
        <v>0</v>
      </c>
    </row>
    <row r="53" spans="1:13">
      <c r="A53" s="52" t="s">
        <v>54</v>
      </c>
      <c r="B53" s="39" t="s">
        <v>48</v>
      </c>
      <c r="C53" s="175" t="s">
        <v>310</v>
      </c>
      <c r="D53" s="175">
        <v>0</v>
      </c>
      <c r="E53" s="175">
        <f t="shared" si="0"/>
        <v>0</v>
      </c>
      <c r="F53" s="175">
        <f t="shared" si="1"/>
        <v>0</v>
      </c>
      <c r="G53" s="175">
        <v>0</v>
      </c>
      <c r="H53" s="175" t="s">
        <v>310</v>
      </c>
      <c r="I53" s="175" t="s">
        <v>310</v>
      </c>
      <c r="J53" s="175">
        <v>0</v>
      </c>
      <c r="K53" s="175">
        <v>0</v>
      </c>
      <c r="L53" s="175" t="s">
        <v>310</v>
      </c>
      <c r="M53" s="175">
        <f t="shared" si="2"/>
        <v>0</v>
      </c>
    </row>
    <row r="54" spans="1:13">
      <c r="A54" s="52" t="s">
        <v>53</v>
      </c>
      <c r="B54" s="51" t="s">
        <v>47</v>
      </c>
      <c r="C54" s="175" t="s">
        <v>310</v>
      </c>
      <c r="D54" s="206">
        <v>0</v>
      </c>
      <c r="E54" s="175">
        <f t="shared" si="0"/>
        <v>0</v>
      </c>
      <c r="F54" s="175">
        <f t="shared" si="1"/>
        <v>0</v>
      </c>
      <c r="G54" s="175">
        <v>0</v>
      </c>
      <c r="H54" s="175" t="s">
        <v>310</v>
      </c>
      <c r="I54" s="175" t="s">
        <v>310</v>
      </c>
      <c r="J54" s="175">
        <v>0</v>
      </c>
      <c r="K54" s="175">
        <v>0</v>
      </c>
      <c r="L54" s="175" t="s">
        <v>310</v>
      </c>
      <c r="M54" s="175">
        <f t="shared" si="2"/>
        <v>0</v>
      </c>
    </row>
    <row r="55" spans="1:13">
      <c r="A55" s="52" t="s">
        <v>52</v>
      </c>
      <c r="B55" s="51" t="s">
        <v>46</v>
      </c>
      <c r="C55" s="175" t="s">
        <v>310</v>
      </c>
      <c r="D55" s="206">
        <v>0</v>
      </c>
      <c r="E55" s="175">
        <f t="shared" si="0"/>
        <v>0</v>
      </c>
      <c r="F55" s="175">
        <f t="shared" si="1"/>
        <v>0</v>
      </c>
      <c r="G55" s="175">
        <v>0</v>
      </c>
      <c r="H55" s="175" t="s">
        <v>310</v>
      </c>
      <c r="I55" s="175" t="s">
        <v>310</v>
      </c>
      <c r="J55" s="175">
        <v>0</v>
      </c>
      <c r="K55" s="175">
        <v>0</v>
      </c>
      <c r="L55" s="175" t="s">
        <v>310</v>
      </c>
      <c r="M55" s="175">
        <f t="shared" si="2"/>
        <v>0</v>
      </c>
    </row>
    <row r="56" spans="1:13">
      <c r="A56" s="52" t="s">
        <v>51</v>
      </c>
      <c r="B56" s="51" t="s">
        <v>45</v>
      </c>
      <c r="C56" s="175" t="s">
        <v>310</v>
      </c>
      <c r="D56" s="175">
        <v>2.2999999999999998</v>
      </c>
      <c r="E56" s="175">
        <f t="shared" si="0"/>
        <v>0</v>
      </c>
      <c r="F56" s="175">
        <f t="shared" si="1"/>
        <v>0</v>
      </c>
      <c r="G56" s="175">
        <v>0</v>
      </c>
      <c r="H56" s="175" t="s">
        <v>310</v>
      </c>
      <c r="I56" s="175" t="s">
        <v>310</v>
      </c>
      <c r="J56" s="175">
        <v>0</v>
      </c>
      <c r="K56" s="175">
        <v>0</v>
      </c>
      <c r="L56" s="175" t="s">
        <v>310</v>
      </c>
      <c r="M56" s="175">
        <f t="shared" si="2"/>
        <v>0</v>
      </c>
    </row>
    <row r="57" spans="1:13" ht="18.75">
      <c r="A57" s="52" t="s">
        <v>50</v>
      </c>
      <c r="B57" s="51" t="s">
        <v>44</v>
      </c>
      <c r="C57" s="175" t="s">
        <v>310</v>
      </c>
      <c r="D57" s="175">
        <v>0</v>
      </c>
      <c r="E57" s="175">
        <f t="shared" si="0"/>
        <v>0</v>
      </c>
      <c r="F57" s="175">
        <f t="shared" si="1"/>
        <v>0</v>
      </c>
      <c r="G57" s="175">
        <v>0</v>
      </c>
      <c r="H57" s="175" t="s">
        <v>310</v>
      </c>
      <c r="I57" s="175" t="s">
        <v>310</v>
      </c>
      <c r="J57" s="175">
        <v>0</v>
      </c>
      <c r="K57" s="175">
        <v>0</v>
      </c>
      <c r="L57" s="175" t="s">
        <v>310</v>
      </c>
      <c r="M57" s="175">
        <f t="shared" si="2"/>
        <v>0</v>
      </c>
    </row>
    <row r="58" spans="1:13" ht="36.75" customHeight="1">
      <c r="A58" s="55" t="s">
        <v>13</v>
      </c>
      <c r="B58" s="63" t="s">
        <v>113</v>
      </c>
      <c r="C58" s="175" t="s">
        <v>310</v>
      </c>
      <c r="D58" s="175">
        <v>0</v>
      </c>
      <c r="E58" s="175">
        <f t="shared" si="0"/>
        <v>0</v>
      </c>
      <c r="F58" s="175">
        <f t="shared" si="1"/>
        <v>0</v>
      </c>
      <c r="G58" s="206">
        <v>0</v>
      </c>
      <c r="H58" s="175" t="s">
        <v>310</v>
      </c>
      <c r="I58" s="175" t="s">
        <v>310</v>
      </c>
      <c r="J58" s="206">
        <v>0</v>
      </c>
      <c r="K58" s="206">
        <v>0</v>
      </c>
      <c r="L58" s="175" t="s">
        <v>310</v>
      </c>
      <c r="M58" s="175">
        <f t="shared" si="2"/>
        <v>0</v>
      </c>
    </row>
    <row r="59" spans="1:13">
      <c r="A59" s="55" t="s">
        <v>11</v>
      </c>
      <c r="B59" s="54" t="s">
        <v>49</v>
      </c>
      <c r="C59" s="175" t="s">
        <v>310</v>
      </c>
      <c r="D59" s="175">
        <v>0</v>
      </c>
      <c r="E59" s="175">
        <f t="shared" si="0"/>
        <v>0</v>
      </c>
      <c r="F59" s="175">
        <f t="shared" si="1"/>
        <v>0</v>
      </c>
      <c r="G59" s="175">
        <v>0</v>
      </c>
      <c r="H59" s="175" t="s">
        <v>310</v>
      </c>
      <c r="I59" s="175" t="s">
        <v>310</v>
      </c>
      <c r="J59" s="175">
        <v>0</v>
      </c>
      <c r="K59" s="175">
        <v>0</v>
      </c>
      <c r="L59" s="175" t="s">
        <v>310</v>
      </c>
      <c r="M59" s="175">
        <f t="shared" si="2"/>
        <v>0</v>
      </c>
    </row>
    <row r="60" spans="1:13">
      <c r="A60" s="52" t="s">
        <v>107</v>
      </c>
      <c r="B60" s="53" t="s">
        <v>70</v>
      </c>
      <c r="C60" s="175" t="s">
        <v>310</v>
      </c>
      <c r="D60" s="175">
        <v>0</v>
      </c>
      <c r="E60" s="175">
        <f t="shared" si="0"/>
        <v>0</v>
      </c>
      <c r="F60" s="175">
        <f t="shared" si="1"/>
        <v>0</v>
      </c>
      <c r="G60" s="175">
        <v>0</v>
      </c>
      <c r="H60" s="175" t="s">
        <v>310</v>
      </c>
      <c r="I60" s="175" t="s">
        <v>310</v>
      </c>
      <c r="J60" s="175">
        <v>0</v>
      </c>
      <c r="K60" s="175">
        <v>0</v>
      </c>
      <c r="L60" s="175" t="s">
        <v>310</v>
      </c>
      <c r="M60" s="175">
        <f t="shared" si="2"/>
        <v>0</v>
      </c>
    </row>
    <row r="61" spans="1:13">
      <c r="A61" s="52" t="s">
        <v>108</v>
      </c>
      <c r="B61" s="53" t="s">
        <v>68</v>
      </c>
      <c r="C61" s="175" t="s">
        <v>310</v>
      </c>
      <c r="D61" s="206">
        <v>0</v>
      </c>
      <c r="E61" s="175">
        <f t="shared" si="0"/>
        <v>0</v>
      </c>
      <c r="F61" s="175">
        <f t="shared" si="1"/>
        <v>0</v>
      </c>
      <c r="G61" s="175">
        <v>0</v>
      </c>
      <c r="H61" s="175" t="s">
        <v>310</v>
      </c>
      <c r="I61" s="175" t="s">
        <v>310</v>
      </c>
      <c r="J61" s="207">
        <v>0</v>
      </c>
      <c r="K61" s="207">
        <v>0</v>
      </c>
      <c r="L61" s="175" t="s">
        <v>310</v>
      </c>
      <c r="M61" s="175">
        <f t="shared" si="2"/>
        <v>0</v>
      </c>
    </row>
    <row r="62" spans="1:13">
      <c r="A62" s="52" t="s">
        <v>109</v>
      </c>
      <c r="B62" s="53" t="s">
        <v>66</v>
      </c>
      <c r="C62" s="175" t="s">
        <v>310</v>
      </c>
      <c r="D62" s="175">
        <v>0</v>
      </c>
      <c r="E62" s="175">
        <f t="shared" si="0"/>
        <v>0</v>
      </c>
      <c r="F62" s="175">
        <f t="shared" si="1"/>
        <v>0</v>
      </c>
      <c r="G62" s="175">
        <v>0</v>
      </c>
      <c r="H62" s="175" t="s">
        <v>310</v>
      </c>
      <c r="I62" s="175" t="s">
        <v>310</v>
      </c>
      <c r="J62" s="175">
        <v>0</v>
      </c>
      <c r="K62" s="175">
        <v>0</v>
      </c>
      <c r="L62" s="175" t="s">
        <v>310</v>
      </c>
      <c r="M62" s="175">
        <f t="shared" si="2"/>
        <v>0</v>
      </c>
    </row>
    <row r="63" spans="1:13">
      <c r="A63" s="52" t="s">
        <v>110</v>
      </c>
      <c r="B63" s="53" t="s">
        <v>112</v>
      </c>
      <c r="C63" s="175" t="s">
        <v>310</v>
      </c>
      <c r="D63" s="175">
        <v>0</v>
      </c>
      <c r="E63" s="175">
        <f t="shared" si="0"/>
        <v>0</v>
      </c>
      <c r="F63" s="175">
        <f t="shared" si="1"/>
        <v>0</v>
      </c>
      <c r="G63" s="175">
        <v>0</v>
      </c>
      <c r="H63" s="175" t="s">
        <v>310</v>
      </c>
      <c r="I63" s="175" t="s">
        <v>310</v>
      </c>
      <c r="J63" s="175">
        <v>0</v>
      </c>
      <c r="K63" s="175">
        <v>0</v>
      </c>
      <c r="L63" s="175" t="s">
        <v>310</v>
      </c>
      <c r="M63" s="175">
        <f t="shared" si="2"/>
        <v>0</v>
      </c>
    </row>
    <row r="64" spans="1:13" ht="18.75">
      <c r="A64" s="52" t="s">
        <v>111</v>
      </c>
      <c r="B64" s="51" t="s">
        <v>44</v>
      </c>
      <c r="C64" s="175" t="s">
        <v>310</v>
      </c>
      <c r="D64" s="175">
        <v>0</v>
      </c>
      <c r="E64" s="175">
        <f t="shared" si="0"/>
        <v>0</v>
      </c>
      <c r="F64" s="175">
        <f t="shared" si="1"/>
        <v>0</v>
      </c>
      <c r="G64" s="175">
        <v>0</v>
      </c>
      <c r="H64" s="175" t="s">
        <v>310</v>
      </c>
      <c r="I64" s="175" t="s">
        <v>310</v>
      </c>
      <c r="J64" s="175">
        <v>0</v>
      </c>
      <c r="K64" s="175">
        <v>0</v>
      </c>
      <c r="L64" s="175" t="s">
        <v>310</v>
      </c>
      <c r="M64" s="175">
        <f t="shared" si="2"/>
        <v>0</v>
      </c>
    </row>
    <row r="65" spans="1:12">
      <c r="A65" s="49"/>
      <c r="B65" s="50"/>
      <c r="C65" s="50"/>
      <c r="D65" s="50"/>
      <c r="E65" s="50"/>
      <c r="F65" s="50"/>
      <c r="G65" s="50"/>
      <c r="H65" s="50"/>
      <c r="I65" s="50"/>
      <c r="J65" s="50"/>
      <c r="K65" s="50"/>
      <c r="L65" s="45"/>
    </row>
    <row r="66" spans="1:12" ht="54" customHeight="1">
      <c r="A66" s="45"/>
      <c r="B66" s="291"/>
      <c r="C66" s="291"/>
      <c r="D66" s="291"/>
      <c r="E66" s="291"/>
      <c r="F66" s="291"/>
      <c r="G66" s="291"/>
      <c r="H66" s="112"/>
      <c r="I66" s="112"/>
      <c r="J66" s="112"/>
      <c r="K66" s="112"/>
      <c r="L66" s="48"/>
    </row>
    <row r="67" spans="1:12">
      <c r="A67" s="45"/>
      <c r="B67" s="45"/>
      <c r="C67" s="45"/>
      <c r="D67" s="45"/>
      <c r="E67" s="45"/>
      <c r="F67" s="45"/>
      <c r="L67" s="45"/>
    </row>
    <row r="68" spans="1:12" ht="50.25" customHeight="1">
      <c r="A68" s="45"/>
      <c r="B68" s="300"/>
      <c r="C68" s="300"/>
      <c r="D68" s="300"/>
      <c r="E68" s="300"/>
      <c r="F68" s="300"/>
      <c r="G68" s="300"/>
      <c r="H68" s="113"/>
      <c r="I68" s="113"/>
      <c r="J68" s="113"/>
      <c r="K68" s="113"/>
      <c r="L68" s="45"/>
    </row>
    <row r="69" spans="1:12">
      <c r="A69" s="45"/>
      <c r="B69" s="45"/>
      <c r="C69" s="45"/>
      <c r="D69" s="45"/>
      <c r="E69" s="45"/>
      <c r="F69" s="45"/>
      <c r="L69" s="45"/>
    </row>
    <row r="70" spans="1:12" ht="36.75" customHeight="1">
      <c r="A70" s="45"/>
      <c r="B70" s="291"/>
      <c r="C70" s="291"/>
      <c r="D70" s="291"/>
      <c r="E70" s="291"/>
      <c r="F70" s="291"/>
      <c r="G70" s="291"/>
      <c r="H70" s="112"/>
      <c r="I70" s="112"/>
      <c r="J70" s="112"/>
      <c r="K70" s="112"/>
      <c r="L70" s="45"/>
    </row>
    <row r="71" spans="1:12">
      <c r="A71" s="45"/>
      <c r="B71" s="47"/>
      <c r="C71" s="47"/>
      <c r="D71" s="47"/>
      <c r="E71" s="47"/>
      <c r="F71" s="47"/>
      <c r="L71" s="45"/>
    </row>
    <row r="72" spans="1:12" ht="51" customHeight="1">
      <c r="A72" s="45"/>
      <c r="B72" s="291"/>
      <c r="C72" s="291"/>
      <c r="D72" s="291"/>
      <c r="E72" s="291"/>
      <c r="F72" s="291"/>
      <c r="G72" s="291"/>
      <c r="H72" s="112"/>
      <c r="I72" s="112"/>
      <c r="J72" s="112"/>
      <c r="K72" s="112"/>
      <c r="L72" s="45"/>
    </row>
    <row r="73" spans="1:12" ht="32.25" customHeight="1">
      <c r="A73" s="45"/>
      <c r="B73" s="300"/>
      <c r="C73" s="300"/>
      <c r="D73" s="300"/>
      <c r="E73" s="300"/>
      <c r="F73" s="300"/>
      <c r="G73" s="300"/>
      <c r="H73" s="113"/>
      <c r="I73" s="113"/>
      <c r="J73" s="113"/>
      <c r="K73" s="113"/>
      <c r="L73" s="45"/>
    </row>
    <row r="74" spans="1:12" ht="51.75" customHeight="1">
      <c r="A74" s="45"/>
      <c r="B74" s="291"/>
      <c r="C74" s="291"/>
      <c r="D74" s="291"/>
      <c r="E74" s="291"/>
      <c r="F74" s="291"/>
      <c r="G74" s="291"/>
      <c r="H74" s="112"/>
      <c r="I74" s="112"/>
      <c r="J74" s="112"/>
      <c r="K74" s="112"/>
      <c r="L74" s="45"/>
    </row>
    <row r="75" spans="1:12" ht="21.75" customHeight="1">
      <c r="A75" s="45"/>
      <c r="B75" s="292"/>
      <c r="C75" s="292"/>
      <c r="D75" s="292"/>
      <c r="E75" s="292"/>
      <c r="F75" s="292"/>
      <c r="G75" s="292"/>
      <c r="H75" s="110"/>
      <c r="I75" s="110"/>
      <c r="J75" s="110"/>
      <c r="K75" s="110"/>
      <c r="L75" s="45"/>
    </row>
    <row r="76" spans="1:12" ht="23.25" customHeight="1">
      <c r="A76" s="45"/>
      <c r="B76" s="46"/>
      <c r="C76" s="46"/>
      <c r="D76" s="46"/>
      <c r="E76" s="46"/>
      <c r="F76" s="46"/>
      <c r="L76" s="45"/>
    </row>
    <row r="77" spans="1:12" ht="18.75" customHeight="1">
      <c r="A77" s="45"/>
      <c r="B77" s="293"/>
      <c r="C77" s="293"/>
      <c r="D77" s="293"/>
      <c r="E77" s="293"/>
      <c r="F77" s="293"/>
      <c r="G77" s="293"/>
      <c r="H77" s="111"/>
      <c r="I77" s="111"/>
      <c r="J77" s="111"/>
      <c r="K77" s="111"/>
      <c r="L77" s="45"/>
    </row>
    <row r="78" spans="1:12">
      <c r="A78" s="45"/>
      <c r="B78" s="45"/>
      <c r="C78" s="45"/>
      <c r="D78" s="45"/>
      <c r="E78" s="45"/>
      <c r="F78" s="45"/>
      <c r="L78" s="45"/>
    </row>
    <row r="79" spans="1:12">
      <c r="A79" s="45"/>
      <c r="B79" s="45"/>
      <c r="C79" s="45"/>
      <c r="D79" s="45"/>
      <c r="E79" s="45"/>
      <c r="F79" s="45"/>
      <c r="L79" s="45"/>
    </row>
    <row r="80" spans="1:12">
      <c r="G80" s="44"/>
      <c r="H80" s="44"/>
      <c r="I80" s="44"/>
      <c r="J80" s="44"/>
      <c r="K80" s="44"/>
    </row>
    <row r="81" spans="7:11">
      <c r="G81" s="44"/>
      <c r="H81" s="44"/>
      <c r="I81" s="44"/>
      <c r="J81" s="44"/>
      <c r="K81" s="44"/>
    </row>
    <row r="82" spans="7:11">
      <c r="G82" s="44"/>
      <c r="H82" s="44"/>
      <c r="I82" s="44"/>
      <c r="J82" s="44"/>
      <c r="K82" s="44"/>
    </row>
    <row r="83" spans="7:11">
      <c r="G83" s="44"/>
      <c r="H83" s="44"/>
      <c r="I83" s="44"/>
      <c r="J83" s="44"/>
      <c r="K83" s="44"/>
    </row>
    <row r="84" spans="7:11">
      <c r="G84" s="44"/>
      <c r="H84" s="44"/>
      <c r="I84" s="44"/>
      <c r="J84" s="44"/>
      <c r="K84" s="44"/>
    </row>
    <row r="85" spans="7:11">
      <c r="G85" s="44"/>
      <c r="H85" s="44"/>
      <c r="I85" s="44"/>
      <c r="J85" s="44"/>
      <c r="K85" s="44"/>
    </row>
    <row r="86" spans="7:11">
      <c r="G86" s="44"/>
      <c r="H86" s="44"/>
      <c r="I86" s="44"/>
      <c r="J86" s="44"/>
      <c r="K86" s="44"/>
    </row>
    <row r="87" spans="7:11">
      <c r="G87" s="44"/>
      <c r="H87" s="44"/>
      <c r="I87" s="44"/>
      <c r="J87" s="44"/>
      <c r="K87" s="44"/>
    </row>
    <row r="88" spans="7:11">
      <c r="G88" s="44"/>
      <c r="H88" s="44"/>
      <c r="I88" s="44"/>
      <c r="J88" s="44"/>
      <c r="K88" s="44"/>
    </row>
    <row r="89" spans="7:11">
      <c r="G89" s="44"/>
      <c r="H89" s="44"/>
      <c r="I89" s="44"/>
      <c r="J89" s="44"/>
      <c r="K89" s="44"/>
    </row>
    <row r="90" spans="7:11">
      <c r="G90" s="44"/>
      <c r="H90" s="44"/>
      <c r="I90" s="44"/>
      <c r="J90" s="44"/>
      <c r="K90" s="44"/>
    </row>
    <row r="91" spans="7:11">
      <c r="G91" s="44"/>
      <c r="H91" s="44"/>
      <c r="I91" s="44"/>
      <c r="J91" s="44"/>
      <c r="K91" s="44"/>
    </row>
    <row r="92" spans="7:11">
      <c r="G92" s="44"/>
      <c r="H92" s="44"/>
      <c r="I92" s="44"/>
      <c r="J92" s="44"/>
      <c r="K92" s="44"/>
    </row>
  </sheetData>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topLeftCell="A4" zoomScale="55" zoomScaleSheetLayoutView="55" workbookViewId="0">
      <selection activeCell="A15" sqref="A15:AV15"/>
    </sheetView>
  </sheetViews>
  <sheetFormatPr defaultRowHeight="15"/>
  <cols>
    <col min="1" max="1" width="6.140625" style="161" customWidth="1"/>
    <col min="2" max="2" width="23.140625" style="161" customWidth="1"/>
    <col min="3" max="3" width="13.85546875" style="161" customWidth="1"/>
    <col min="4" max="4" width="15.140625" style="161" customWidth="1"/>
    <col min="5" max="12" width="7.7109375" style="161" customWidth="1"/>
    <col min="13" max="15" width="10.7109375" style="161" customWidth="1"/>
    <col min="16" max="17" width="13.42578125" style="161" customWidth="1"/>
    <col min="18" max="18" width="17" style="161" customWidth="1"/>
    <col min="19" max="20" width="9.7109375" style="161" customWidth="1"/>
    <col min="21" max="21" width="11.42578125" style="161" customWidth="1"/>
    <col min="22" max="22" width="12.7109375" style="161" customWidth="1"/>
    <col min="23" max="25" width="10.7109375" style="161" customWidth="1"/>
    <col min="26" max="26" width="7.7109375" style="161" customWidth="1"/>
    <col min="27" max="30" width="10.7109375" style="161" customWidth="1"/>
    <col min="31" max="31" width="15.85546875" style="161" customWidth="1"/>
    <col min="32" max="32" width="11.7109375" style="161" customWidth="1"/>
    <col min="33" max="33" width="11.5703125" style="161" customWidth="1"/>
    <col min="34" max="35" width="9.7109375" style="161" customWidth="1"/>
    <col min="36" max="36" width="11.7109375" style="161" customWidth="1"/>
    <col min="37" max="37" width="12" style="161" customWidth="1"/>
    <col min="38" max="38" width="12.28515625" style="161" customWidth="1"/>
    <col min="39" max="41" width="9.7109375" style="161" customWidth="1"/>
    <col min="42" max="42" width="12.42578125" style="161" customWidth="1"/>
    <col min="43" max="43" width="12" style="161" customWidth="1"/>
    <col min="44" max="44" width="14.140625" style="161" customWidth="1"/>
    <col min="45" max="46" width="13.28515625" style="161" customWidth="1"/>
    <col min="47" max="47" width="10.7109375" style="161" customWidth="1"/>
    <col min="48" max="48" width="15.7109375" style="161" customWidth="1"/>
    <col min="49" max="16384" width="9.140625" style="161"/>
  </cols>
  <sheetData>
    <row r="1" spans="1:48" ht="18.75">
      <c r="AV1" s="35" t="s">
        <v>24</v>
      </c>
    </row>
    <row r="2" spans="1:48" ht="18.75">
      <c r="AV2" s="14" t="s">
        <v>7</v>
      </c>
    </row>
    <row r="3" spans="1:48" ht="18.75">
      <c r="AV3" s="14" t="s">
        <v>23</v>
      </c>
    </row>
    <row r="4" spans="1:48" ht="18.75">
      <c r="AV4" s="14"/>
    </row>
    <row r="5" spans="1:48" ht="18.75" customHeight="1">
      <c r="A5" s="212" t="s">
        <v>454</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c r="AV6" s="14"/>
    </row>
    <row r="7" spans="1:48" ht="18.75">
      <c r="A7" s="216" t="s">
        <v>6</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c r="A9" s="219" t="str">
        <f>'[5]2. паспорт  ТП'!A8:S8</f>
        <v>ПАО "МРСК Северного Кавказа"</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c r="A10" s="213" t="s">
        <v>5</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c r="A12" s="219"/>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c r="A13" s="227" t="str">
        <f>'1. паспорт местоположение'!A12:C12</f>
        <v>E_prj_109105_11746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c r="A14" s="301" t="s">
        <v>391</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c r="A15" s="219" t="str">
        <f>'[5]2. паспорт  ТП'!A14:S14</f>
        <v>Реконструкция ВЛ-0,4 кВ Ф-1 от ТП-14/293 в с.Лиман Ипатовского района</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c r="A16" s="213" t="s">
        <v>2</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162" customFormat="1">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162" customFormat="1">
      <c r="A21" s="302" t="s">
        <v>392</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s="162" customFormat="1" ht="58.5" customHeight="1">
      <c r="A22" s="303" t="s">
        <v>393</v>
      </c>
      <c r="B22" s="306" t="s">
        <v>394</v>
      </c>
      <c r="C22" s="303" t="s">
        <v>395</v>
      </c>
      <c r="D22" s="303" t="s">
        <v>396</v>
      </c>
      <c r="E22" s="309" t="s">
        <v>397</v>
      </c>
      <c r="F22" s="310"/>
      <c r="G22" s="310"/>
      <c r="H22" s="310"/>
      <c r="I22" s="310"/>
      <c r="J22" s="310"/>
      <c r="K22" s="310"/>
      <c r="L22" s="311"/>
      <c r="M22" s="303" t="s">
        <v>398</v>
      </c>
      <c r="N22" s="303" t="s">
        <v>399</v>
      </c>
      <c r="O22" s="303" t="s">
        <v>400</v>
      </c>
      <c r="P22" s="313" t="s">
        <v>401</v>
      </c>
      <c r="Q22" s="313" t="s">
        <v>402</v>
      </c>
      <c r="R22" s="313" t="s">
        <v>403</v>
      </c>
      <c r="S22" s="313" t="s">
        <v>404</v>
      </c>
      <c r="T22" s="313"/>
      <c r="U22" s="316" t="s">
        <v>405</v>
      </c>
      <c r="V22" s="316" t="s">
        <v>406</v>
      </c>
      <c r="W22" s="313" t="s">
        <v>407</v>
      </c>
      <c r="X22" s="313" t="s">
        <v>408</v>
      </c>
      <c r="Y22" s="313" t="s">
        <v>409</v>
      </c>
      <c r="Z22" s="312" t="s">
        <v>410</v>
      </c>
      <c r="AA22" s="313" t="s">
        <v>411</v>
      </c>
      <c r="AB22" s="313" t="s">
        <v>412</v>
      </c>
      <c r="AC22" s="313" t="s">
        <v>413</v>
      </c>
      <c r="AD22" s="313" t="s">
        <v>414</v>
      </c>
      <c r="AE22" s="313" t="s">
        <v>415</v>
      </c>
      <c r="AF22" s="313" t="s">
        <v>416</v>
      </c>
      <c r="AG22" s="313"/>
      <c r="AH22" s="313"/>
      <c r="AI22" s="313"/>
      <c r="AJ22" s="313"/>
      <c r="AK22" s="313"/>
      <c r="AL22" s="313" t="s">
        <v>417</v>
      </c>
      <c r="AM22" s="313"/>
      <c r="AN22" s="313"/>
      <c r="AO22" s="313"/>
      <c r="AP22" s="313" t="s">
        <v>418</v>
      </c>
      <c r="AQ22" s="313"/>
      <c r="AR22" s="313" t="s">
        <v>419</v>
      </c>
      <c r="AS22" s="313" t="s">
        <v>420</v>
      </c>
      <c r="AT22" s="313" t="s">
        <v>421</v>
      </c>
      <c r="AU22" s="313" t="s">
        <v>422</v>
      </c>
      <c r="AV22" s="319" t="s">
        <v>423</v>
      </c>
    </row>
    <row r="23" spans="1:48" s="162" customFormat="1" ht="64.5" customHeight="1">
      <c r="A23" s="304"/>
      <c r="B23" s="307"/>
      <c r="C23" s="304"/>
      <c r="D23" s="304"/>
      <c r="E23" s="321" t="s">
        <v>424</v>
      </c>
      <c r="F23" s="323" t="s">
        <v>48</v>
      </c>
      <c r="G23" s="323" t="s">
        <v>47</v>
      </c>
      <c r="H23" s="323" t="s">
        <v>46</v>
      </c>
      <c r="I23" s="325" t="s">
        <v>425</v>
      </c>
      <c r="J23" s="325" t="s">
        <v>426</v>
      </c>
      <c r="K23" s="325" t="s">
        <v>427</v>
      </c>
      <c r="L23" s="323" t="s">
        <v>390</v>
      </c>
      <c r="M23" s="304"/>
      <c r="N23" s="304"/>
      <c r="O23" s="304"/>
      <c r="P23" s="313"/>
      <c r="Q23" s="313"/>
      <c r="R23" s="313"/>
      <c r="S23" s="314" t="s">
        <v>0</v>
      </c>
      <c r="T23" s="314" t="s">
        <v>428</v>
      </c>
      <c r="U23" s="316"/>
      <c r="V23" s="316"/>
      <c r="W23" s="313"/>
      <c r="X23" s="313"/>
      <c r="Y23" s="313"/>
      <c r="Z23" s="313"/>
      <c r="AA23" s="313"/>
      <c r="AB23" s="313"/>
      <c r="AC23" s="313"/>
      <c r="AD23" s="313"/>
      <c r="AE23" s="313"/>
      <c r="AF23" s="313" t="s">
        <v>429</v>
      </c>
      <c r="AG23" s="313"/>
      <c r="AH23" s="313" t="s">
        <v>430</v>
      </c>
      <c r="AI23" s="313"/>
      <c r="AJ23" s="303" t="s">
        <v>431</v>
      </c>
      <c r="AK23" s="303" t="s">
        <v>432</v>
      </c>
      <c r="AL23" s="303" t="s">
        <v>433</v>
      </c>
      <c r="AM23" s="303" t="s">
        <v>434</v>
      </c>
      <c r="AN23" s="303" t="s">
        <v>435</v>
      </c>
      <c r="AO23" s="303" t="s">
        <v>436</v>
      </c>
      <c r="AP23" s="303" t="s">
        <v>437</v>
      </c>
      <c r="AQ23" s="317" t="s">
        <v>428</v>
      </c>
      <c r="AR23" s="313"/>
      <c r="AS23" s="313"/>
      <c r="AT23" s="313"/>
      <c r="AU23" s="313"/>
      <c r="AV23" s="320"/>
    </row>
    <row r="24" spans="1:48" s="162" customFormat="1" ht="96.75" customHeight="1">
      <c r="A24" s="305"/>
      <c r="B24" s="308"/>
      <c r="C24" s="305"/>
      <c r="D24" s="305"/>
      <c r="E24" s="322"/>
      <c r="F24" s="324"/>
      <c r="G24" s="324"/>
      <c r="H24" s="324"/>
      <c r="I24" s="326"/>
      <c r="J24" s="326"/>
      <c r="K24" s="326"/>
      <c r="L24" s="324"/>
      <c r="M24" s="305"/>
      <c r="N24" s="305"/>
      <c r="O24" s="305"/>
      <c r="P24" s="313"/>
      <c r="Q24" s="313"/>
      <c r="R24" s="313"/>
      <c r="S24" s="315"/>
      <c r="T24" s="315"/>
      <c r="U24" s="316"/>
      <c r="V24" s="316"/>
      <c r="W24" s="313"/>
      <c r="X24" s="313"/>
      <c r="Y24" s="313"/>
      <c r="Z24" s="313"/>
      <c r="AA24" s="313"/>
      <c r="AB24" s="313"/>
      <c r="AC24" s="313"/>
      <c r="AD24" s="313"/>
      <c r="AE24" s="313"/>
      <c r="AF24" s="163" t="s">
        <v>438</v>
      </c>
      <c r="AG24" s="163" t="s">
        <v>439</v>
      </c>
      <c r="AH24" s="164" t="s">
        <v>0</v>
      </c>
      <c r="AI24" s="164" t="s">
        <v>428</v>
      </c>
      <c r="AJ24" s="305"/>
      <c r="AK24" s="305"/>
      <c r="AL24" s="305"/>
      <c r="AM24" s="305"/>
      <c r="AN24" s="305"/>
      <c r="AO24" s="305"/>
      <c r="AP24" s="305"/>
      <c r="AQ24" s="318"/>
      <c r="AR24" s="313"/>
      <c r="AS24" s="313"/>
      <c r="AT24" s="313"/>
      <c r="AU24" s="313"/>
      <c r="AV24" s="320"/>
    </row>
    <row r="25" spans="1:48" s="166" customFormat="1" ht="11.25">
      <c r="A25" s="165">
        <v>1</v>
      </c>
      <c r="B25" s="165">
        <v>2</v>
      </c>
      <c r="C25" s="165">
        <v>4</v>
      </c>
      <c r="D25" s="165">
        <v>5</v>
      </c>
      <c r="E25" s="165">
        <v>6</v>
      </c>
      <c r="F25" s="165">
        <f t="shared" ref="F25:AV25" si="0">E25+1</f>
        <v>7</v>
      </c>
      <c r="G25" s="165">
        <f t="shared" si="0"/>
        <v>8</v>
      </c>
      <c r="H25" s="165">
        <f t="shared" si="0"/>
        <v>9</v>
      </c>
      <c r="I25" s="165">
        <f t="shared" si="0"/>
        <v>10</v>
      </c>
      <c r="J25" s="165">
        <f t="shared" si="0"/>
        <v>11</v>
      </c>
      <c r="K25" s="165">
        <f t="shared" si="0"/>
        <v>12</v>
      </c>
      <c r="L25" s="165">
        <f t="shared" si="0"/>
        <v>13</v>
      </c>
      <c r="M25" s="165">
        <f t="shared" si="0"/>
        <v>14</v>
      </c>
      <c r="N25" s="165">
        <f t="shared" si="0"/>
        <v>15</v>
      </c>
      <c r="O25" s="165">
        <f t="shared" si="0"/>
        <v>16</v>
      </c>
      <c r="P25" s="165">
        <f t="shared" si="0"/>
        <v>17</v>
      </c>
      <c r="Q25" s="165">
        <f t="shared" si="0"/>
        <v>18</v>
      </c>
      <c r="R25" s="165">
        <f t="shared" si="0"/>
        <v>19</v>
      </c>
      <c r="S25" s="165">
        <f t="shared" si="0"/>
        <v>20</v>
      </c>
      <c r="T25" s="165">
        <f t="shared" si="0"/>
        <v>21</v>
      </c>
      <c r="U25" s="165">
        <f t="shared" si="0"/>
        <v>22</v>
      </c>
      <c r="V25" s="165">
        <f t="shared" si="0"/>
        <v>23</v>
      </c>
      <c r="W25" s="165">
        <f t="shared" si="0"/>
        <v>24</v>
      </c>
      <c r="X25" s="165">
        <f t="shared" si="0"/>
        <v>25</v>
      </c>
      <c r="Y25" s="165">
        <f t="shared" si="0"/>
        <v>26</v>
      </c>
      <c r="Z25" s="165">
        <f t="shared" si="0"/>
        <v>27</v>
      </c>
      <c r="AA25" s="165">
        <f t="shared" si="0"/>
        <v>28</v>
      </c>
      <c r="AB25" s="165">
        <f t="shared" si="0"/>
        <v>29</v>
      </c>
      <c r="AC25" s="165">
        <f t="shared" si="0"/>
        <v>30</v>
      </c>
      <c r="AD25" s="165">
        <f t="shared" si="0"/>
        <v>31</v>
      </c>
      <c r="AE25" s="165">
        <f t="shared" si="0"/>
        <v>32</v>
      </c>
      <c r="AF25" s="165">
        <f t="shared" si="0"/>
        <v>33</v>
      </c>
      <c r="AG25" s="165">
        <f t="shared" si="0"/>
        <v>34</v>
      </c>
      <c r="AH25" s="165">
        <f t="shared" si="0"/>
        <v>35</v>
      </c>
      <c r="AI25" s="165">
        <f t="shared" si="0"/>
        <v>36</v>
      </c>
      <c r="AJ25" s="165">
        <f t="shared" si="0"/>
        <v>37</v>
      </c>
      <c r="AK25" s="165">
        <f t="shared" si="0"/>
        <v>38</v>
      </c>
      <c r="AL25" s="165">
        <f t="shared" si="0"/>
        <v>39</v>
      </c>
      <c r="AM25" s="165">
        <f t="shared" si="0"/>
        <v>40</v>
      </c>
      <c r="AN25" s="165">
        <f t="shared" si="0"/>
        <v>41</v>
      </c>
      <c r="AO25" s="165">
        <f t="shared" si="0"/>
        <v>42</v>
      </c>
      <c r="AP25" s="165">
        <f t="shared" si="0"/>
        <v>43</v>
      </c>
      <c r="AQ25" s="165">
        <f t="shared" si="0"/>
        <v>44</v>
      </c>
      <c r="AR25" s="165">
        <f t="shared" si="0"/>
        <v>45</v>
      </c>
      <c r="AS25" s="165">
        <f t="shared" si="0"/>
        <v>46</v>
      </c>
      <c r="AT25" s="165">
        <f t="shared" si="0"/>
        <v>47</v>
      </c>
      <c r="AU25" s="165">
        <f t="shared" si="0"/>
        <v>48</v>
      </c>
      <c r="AV25" s="165">
        <f t="shared" si="0"/>
        <v>49</v>
      </c>
    </row>
    <row r="26" spans="1:48" s="166" customFormat="1" ht="11.25">
      <c r="A26" s="167" t="s">
        <v>310</v>
      </c>
      <c r="B26" s="167" t="s">
        <v>310</v>
      </c>
      <c r="C26" s="167" t="s">
        <v>310</v>
      </c>
      <c r="D26" s="167" t="s">
        <v>310</v>
      </c>
      <c r="E26" s="167" t="s">
        <v>310</v>
      </c>
      <c r="F26" s="167" t="s">
        <v>310</v>
      </c>
      <c r="G26" s="167" t="s">
        <v>310</v>
      </c>
      <c r="H26" s="167" t="s">
        <v>310</v>
      </c>
      <c r="I26" s="167" t="s">
        <v>310</v>
      </c>
      <c r="J26" s="167" t="s">
        <v>310</v>
      </c>
      <c r="K26" s="167" t="s">
        <v>310</v>
      </c>
      <c r="L26" s="167" t="s">
        <v>310</v>
      </c>
      <c r="M26" s="167" t="s">
        <v>310</v>
      </c>
      <c r="N26" s="167" t="s">
        <v>310</v>
      </c>
      <c r="O26" s="167" t="s">
        <v>310</v>
      </c>
      <c r="P26" s="167" t="s">
        <v>310</v>
      </c>
      <c r="Q26" s="167" t="s">
        <v>310</v>
      </c>
      <c r="R26" s="167" t="s">
        <v>310</v>
      </c>
      <c r="S26" s="167" t="s">
        <v>310</v>
      </c>
      <c r="T26" s="167" t="s">
        <v>310</v>
      </c>
      <c r="U26" s="167" t="s">
        <v>310</v>
      </c>
      <c r="V26" s="167" t="s">
        <v>310</v>
      </c>
      <c r="W26" s="167" t="s">
        <v>310</v>
      </c>
      <c r="X26" s="167" t="s">
        <v>310</v>
      </c>
      <c r="Y26" s="167" t="s">
        <v>310</v>
      </c>
      <c r="Z26" s="167" t="s">
        <v>310</v>
      </c>
      <c r="AA26" s="167" t="s">
        <v>310</v>
      </c>
      <c r="AB26" s="167" t="s">
        <v>310</v>
      </c>
      <c r="AC26" s="167" t="s">
        <v>310</v>
      </c>
      <c r="AD26" s="167" t="s">
        <v>310</v>
      </c>
      <c r="AE26" s="167" t="s">
        <v>310</v>
      </c>
      <c r="AF26" s="167" t="s">
        <v>310</v>
      </c>
      <c r="AG26" s="167" t="s">
        <v>310</v>
      </c>
      <c r="AH26" s="167" t="s">
        <v>310</v>
      </c>
      <c r="AI26" s="167" t="s">
        <v>310</v>
      </c>
      <c r="AJ26" s="167" t="s">
        <v>310</v>
      </c>
      <c r="AK26" s="167" t="s">
        <v>310</v>
      </c>
      <c r="AL26" s="167" t="s">
        <v>310</v>
      </c>
      <c r="AM26" s="167" t="s">
        <v>310</v>
      </c>
      <c r="AN26" s="167" t="s">
        <v>310</v>
      </c>
      <c r="AO26" s="167" t="s">
        <v>310</v>
      </c>
      <c r="AP26" s="167" t="s">
        <v>310</v>
      </c>
      <c r="AQ26" s="167" t="s">
        <v>310</v>
      </c>
      <c r="AR26" s="167" t="s">
        <v>310</v>
      </c>
      <c r="AS26" s="167" t="s">
        <v>310</v>
      </c>
      <c r="AT26" s="167" t="s">
        <v>310</v>
      </c>
      <c r="AU26" s="167" t="s">
        <v>310</v>
      </c>
      <c r="AV26" s="167" t="s">
        <v>310</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13" sqref="A13:B13"/>
    </sheetView>
  </sheetViews>
  <sheetFormatPr defaultRowHeight="15.75"/>
  <cols>
    <col min="1" max="2" width="66.140625" style="67" customWidth="1"/>
    <col min="3"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c r="B1" s="35" t="s">
        <v>24</v>
      </c>
    </row>
    <row r="2" spans="1:8" ht="18.75">
      <c r="B2" s="14" t="s">
        <v>7</v>
      </c>
    </row>
    <row r="3" spans="1:8" ht="18.75">
      <c r="B3" s="14" t="s">
        <v>116</v>
      </c>
    </row>
    <row r="4" spans="1:8">
      <c r="B4" s="38"/>
    </row>
    <row r="5" spans="1:8" ht="18.75">
      <c r="A5" s="327" t="s">
        <v>458</v>
      </c>
      <c r="B5" s="327"/>
      <c r="C5" s="62"/>
      <c r="D5" s="62"/>
      <c r="E5" s="62"/>
      <c r="F5" s="62"/>
      <c r="G5" s="62"/>
      <c r="H5" s="62"/>
    </row>
    <row r="6" spans="1:8" ht="18.75">
      <c r="A6" s="106"/>
      <c r="B6" s="106"/>
      <c r="C6" s="106"/>
      <c r="D6" s="106"/>
      <c r="E6" s="106"/>
      <c r="F6" s="106"/>
      <c r="G6" s="106"/>
      <c r="H6" s="106"/>
    </row>
    <row r="7" spans="1:8" ht="18.75">
      <c r="A7" s="216" t="s">
        <v>6</v>
      </c>
      <c r="B7" s="216"/>
      <c r="C7" s="92"/>
      <c r="D7" s="92"/>
      <c r="E7" s="92"/>
      <c r="F7" s="92"/>
      <c r="G7" s="92"/>
      <c r="H7" s="92"/>
    </row>
    <row r="8" spans="1:8" ht="18.75">
      <c r="A8" s="92"/>
      <c r="B8" s="92"/>
      <c r="C8" s="92"/>
      <c r="D8" s="92"/>
      <c r="E8" s="92"/>
      <c r="F8" s="92"/>
      <c r="G8" s="92"/>
      <c r="H8" s="92"/>
    </row>
    <row r="9" spans="1:8">
      <c r="A9" s="219" t="str">
        <f>'1. паспорт местоположение'!A9:C9</f>
        <v>ПАО "МРСК Северного Кавказа"</v>
      </c>
      <c r="B9" s="219"/>
      <c r="C9" s="93"/>
      <c r="D9" s="93"/>
      <c r="E9" s="93"/>
      <c r="F9" s="93"/>
      <c r="G9" s="93"/>
      <c r="H9" s="93"/>
    </row>
    <row r="10" spans="1:8">
      <c r="A10" s="213" t="s">
        <v>5</v>
      </c>
      <c r="B10" s="213"/>
      <c r="C10" s="94"/>
      <c r="D10" s="94"/>
      <c r="E10" s="94"/>
      <c r="F10" s="94"/>
      <c r="G10" s="94"/>
      <c r="H10" s="94"/>
    </row>
    <row r="11" spans="1:8" ht="18.75">
      <c r="A11" s="92"/>
      <c r="B11" s="92"/>
      <c r="C11" s="92"/>
      <c r="D11" s="92"/>
      <c r="E11" s="92"/>
      <c r="F11" s="92"/>
      <c r="G11" s="92"/>
      <c r="H11" s="92"/>
    </row>
    <row r="12" spans="1:8" ht="30.75" customHeight="1">
      <c r="A12" s="219" t="str">
        <f>'1. паспорт местоположение'!A12:C12</f>
        <v>E_prj_109105_11746</v>
      </c>
      <c r="B12" s="219"/>
      <c r="C12" s="93"/>
      <c r="D12" s="93"/>
      <c r="E12" s="93"/>
      <c r="F12" s="93"/>
      <c r="G12" s="93"/>
      <c r="H12" s="93"/>
    </row>
    <row r="13" spans="1:8">
      <c r="A13" s="213" t="s">
        <v>4</v>
      </c>
      <c r="B13" s="213"/>
      <c r="C13" s="94"/>
      <c r="D13" s="94"/>
      <c r="E13" s="94"/>
      <c r="F13" s="94"/>
      <c r="G13" s="94"/>
      <c r="H13" s="94"/>
    </row>
    <row r="14" spans="1:8" ht="18.75">
      <c r="A14" s="10"/>
      <c r="B14" s="10"/>
      <c r="C14" s="10"/>
      <c r="D14" s="10"/>
      <c r="E14" s="10"/>
      <c r="F14" s="10"/>
      <c r="G14" s="10"/>
      <c r="H14" s="10"/>
    </row>
    <row r="15" spans="1:8" ht="38.25" customHeight="1">
      <c r="A15" s="328" t="str">
        <f>'1. паспорт местоположение'!A15:C15</f>
        <v>Строительство заходов ВЛ 110 от опоры № 30 ВЛ 110 кВ  Л-170 "ПС Парковая - ПС Зеленогорская" на ПС "Кисловодск 330" и от  ПС "Кисловодск 330" до опоры №54 ВЛ 110 кВ  Л-170 на "ПС Парковая - ПС Зеленогорская"</v>
      </c>
      <c r="B15" s="328"/>
      <c r="C15" s="93"/>
      <c r="D15" s="93"/>
      <c r="E15" s="93"/>
      <c r="F15" s="93"/>
      <c r="G15" s="93"/>
      <c r="H15" s="93"/>
    </row>
    <row r="16" spans="1:8">
      <c r="A16" s="213" t="s">
        <v>2</v>
      </c>
      <c r="B16" s="213"/>
      <c r="C16" s="94"/>
      <c r="D16" s="94"/>
      <c r="E16" s="94"/>
      <c r="F16" s="94"/>
      <c r="G16" s="94"/>
      <c r="H16" s="94"/>
    </row>
    <row r="17" spans="1:2">
      <c r="B17" s="69"/>
    </row>
    <row r="18" spans="1:2" ht="33.75" customHeight="1">
      <c r="A18" s="329" t="s">
        <v>208</v>
      </c>
      <c r="B18" s="330"/>
    </row>
    <row r="19" spans="1:2">
      <c r="B19" s="38"/>
    </row>
    <row r="20" spans="1:2" ht="16.5" thickBot="1">
      <c r="B20" s="70"/>
    </row>
    <row r="21" spans="1:2" ht="59.25" customHeight="1" thickBot="1">
      <c r="A21" s="71" t="s">
        <v>119</v>
      </c>
      <c r="B21" s="72" t="str">
        <f>'3.3 паспорт описание'!C24</f>
        <v xml:space="preserve">Строительство заходов ВЛ 110 от опоры № 30 ВЛ 110 кВ  Л-170 "ПС Парковая - ПС Зеленогорская" на ПС "Кисловодск 330" и от  ПС "Кисловодск 330" до опоры №54 ВЛ 110 кВ  Л-170 на "ПС Парковая - ПС Зеленогорская"           </v>
      </c>
    </row>
    <row r="22" spans="1:2" ht="47.25" customHeight="1" thickBot="1">
      <c r="A22" s="71" t="s">
        <v>120</v>
      </c>
      <c r="B22" s="72" t="str">
        <f>'1. паспорт местоположение'!C26&amp;" "&amp;'1. паспорт местоположение'!C27</f>
        <v>Ставропольский край г. Кисловодск</v>
      </c>
    </row>
    <row r="23" spans="1:2" ht="16.5" thickBot="1">
      <c r="A23" s="71" t="s">
        <v>117</v>
      </c>
      <c r="B23" s="73" t="s">
        <v>227</v>
      </c>
    </row>
    <row r="24" spans="1:2" ht="16.5" thickBot="1">
      <c r="A24" s="71" t="s">
        <v>121</v>
      </c>
      <c r="B24" s="73" t="s">
        <v>241</v>
      </c>
    </row>
    <row r="25" spans="1:2" ht="16.5" thickBot="1">
      <c r="A25" s="74" t="s">
        <v>122</v>
      </c>
      <c r="B25" s="72">
        <v>2014</v>
      </c>
    </row>
    <row r="26" spans="1:2" ht="30.75" thickBot="1">
      <c r="A26" s="75" t="s">
        <v>123</v>
      </c>
      <c r="B26" s="76" t="str">
        <f>'3.3 паспорт описание'!C30</f>
        <v>Объект введен в эксплуатацию. Погашение кредиторской задолжности</v>
      </c>
    </row>
    <row r="27" spans="1:2" ht="29.25" thickBot="1">
      <c r="A27" s="82" t="s">
        <v>452</v>
      </c>
      <c r="B27" s="208">
        <f>'6.2. Паспорт фин осв ввод'!D24</f>
        <v>15.74</v>
      </c>
    </row>
    <row r="28" spans="1:2" ht="16.5" thickBot="1">
      <c r="A28" s="78" t="s">
        <v>124</v>
      </c>
      <c r="B28" s="78" t="s">
        <v>453</v>
      </c>
    </row>
    <row r="29" spans="1:2" ht="29.25" thickBot="1">
      <c r="A29" s="83" t="s">
        <v>125</v>
      </c>
      <c r="B29" s="78" t="s">
        <v>310</v>
      </c>
    </row>
    <row r="30" spans="1:2" ht="29.25" thickBot="1">
      <c r="A30" s="83" t="s">
        <v>126</v>
      </c>
      <c r="B30" s="78" t="s">
        <v>310</v>
      </c>
    </row>
    <row r="31" spans="1:2" ht="16.5" thickBot="1">
      <c r="A31" s="78" t="s">
        <v>127</v>
      </c>
      <c r="B31" s="78" t="s">
        <v>310</v>
      </c>
    </row>
    <row r="32" spans="1:2" ht="29.25" thickBot="1">
      <c r="A32" s="83" t="s">
        <v>128</v>
      </c>
      <c r="B32" s="78" t="s">
        <v>310</v>
      </c>
    </row>
    <row r="33" spans="1:2" ht="16.5" thickBot="1">
      <c r="A33" s="78" t="s">
        <v>129</v>
      </c>
      <c r="B33" s="78" t="s">
        <v>310</v>
      </c>
    </row>
    <row r="34" spans="1:2" ht="16.5" thickBot="1">
      <c r="A34" s="78" t="s">
        <v>130</v>
      </c>
      <c r="B34" s="78" t="s">
        <v>310</v>
      </c>
    </row>
    <row r="35" spans="1:2" ht="16.5" thickBot="1">
      <c r="A35" s="78" t="s">
        <v>131</v>
      </c>
      <c r="B35" s="78" t="s">
        <v>310</v>
      </c>
    </row>
    <row r="36" spans="1:2" ht="16.5" thickBot="1">
      <c r="A36" s="78" t="s">
        <v>132</v>
      </c>
      <c r="B36" s="78" t="s">
        <v>310</v>
      </c>
    </row>
    <row r="37" spans="1:2" ht="29.25" thickBot="1">
      <c r="A37" s="83" t="s">
        <v>133</v>
      </c>
      <c r="B37" s="78" t="s">
        <v>310</v>
      </c>
    </row>
    <row r="38" spans="1:2" ht="16.5" thickBot="1">
      <c r="A38" s="78" t="s">
        <v>129</v>
      </c>
      <c r="B38" s="78" t="s">
        <v>310</v>
      </c>
    </row>
    <row r="39" spans="1:2" ht="16.5" thickBot="1">
      <c r="A39" s="78" t="s">
        <v>130</v>
      </c>
      <c r="B39" s="78" t="s">
        <v>310</v>
      </c>
    </row>
    <row r="40" spans="1:2" ht="16.5" thickBot="1">
      <c r="A40" s="78" t="s">
        <v>131</v>
      </c>
      <c r="B40" s="78" t="s">
        <v>310</v>
      </c>
    </row>
    <row r="41" spans="1:2" ht="16.5" thickBot="1">
      <c r="A41" s="78" t="s">
        <v>132</v>
      </c>
      <c r="B41" s="78" t="s">
        <v>310</v>
      </c>
    </row>
    <row r="42" spans="1:2" ht="29.25" thickBot="1">
      <c r="A42" s="83" t="s">
        <v>134</v>
      </c>
      <c r="B42" s="78" t="s">
        <v>310</v>
      </c>
    </row>
    <row r="43" spans="1:2" ht="16.5" thickBot="1">
      <c r="A43" s="78" t="s">
        <v>129</v>
      </c>
      <c r="B43" s="78" t="s">
        <v>310</v>
      </c>
    </row>
    <row r="44" spans="1:2" ht="16.5" thickBot="1">
      <c r="A44" s="78" t="s">
        <v>130</v>
      </c>
      <c r="B44" s="78" t="s">
        <v>310</v>
      </c>
    </row>
    <row r="45" spans="1:2" ht="16.5" thickBot="1">
      <c r="A45" s="78" t="s">
        <v>131</v>
      </c>
      <c r="B45" s="78" t="s">
        <v>310</v>
      </c>
    </row>
    <row r="46" spans="1:2" ht="16.5" thickBot="1">
      <c r="A46" s="78" t="s">
        <v>132</v>
      </c>
      <c r="B46" s="78" t="s">
        <v>310</v>
      </c>
    </row>
    <row r="47" spans="1:2" ht="29.25" thickBot="1">
      <c r="A47" s="77" t="s">
        <v>135</v>
      </c>
      <c r="B47" s="183" t="s">
        <v>310</v>
      </c>
    </row>
    <row r="48" spans="1:2" ht="16.5" thickBot="1">
      <c r="A48" s="79" t="s">
        <v>127</v>
      </c>
      <c r="B48" s="183" t="s">
        <v>310</v>
      </c>
    </row>
    <row r="49" spans="1:2" ht="16.5" thickBot="1">
      <c r="A49" s="79" t="s">
        <v>136</v>
      </c>
      <c r="B49" s="183" t="s">
        <v>310</v>
      </c>
    </row>
    <row r="50" spans="1:2" ht="16.5" thickBot="1">
      <c r="A50" s="79" t="s">
        <v>137</v>
      </c>
      <c r="B50" s="183" t="s">
        <v>310</v>
      </c>
    </row>
    <row r="51" spans="1:2" ht="16.5" thickBot="1">
      <c r="A51" s="79" t="s">
        <v>138</v>
      </c>
      <c r="B51" s="183" t="s">
        <v>310</v>
      </c>
    </row>
    <row r="52" spans="1:2" ht="16.5" thickBot="1">
      <c r="A52" s="74" t="s">
        <v>139</v>
      </c>
      <c r="B52" s="179" t="s">
        <v>310</v>
      </c>
    </row>
    <row r="53" spans="1:2" ht="16.5" thickBot="1">
      <c r="A53" s="74" t="s">
        <v>140</v>
      </c>
      <c r="B53" s="179" t="s">
        <v>310</v>
      </c>
    </row>
    <row r="54" spans="1:2" ht="16.5" thickBot="1">
      <c r="A54" s="74" t="s">
        <v>141</v>
      </c>
      <c r="B54" s="179" t="s">
        <v>310</v>
      </c>
    </row>
    <row r="55" spans="1:2" ht="16.5" thickBot="1">
      <c r="A55" s="75" t="s">
        <v>142</v>
      </c>
      <c r="B55" s="76" t="s">
        <v>310</v>
      </c>
    </row>
    <row r="56" spans="1:2">
      <c r="A56" s="77" t="s">
        <v>143</v>
      </c>
      <c r="B56" s="331" t="s">
        <v>310</v>
      </c>
    </row>
    <row r="57" spans="1:2">
      <c r="A57" s="80" t="s">
        <v>144</v>
      </c>
      <c r="B57" s="332"/>
    </row>
    <row r="58" spans="1:2">
      <c r="A58" s="80" t="s">
        <v>145</v>
      </c>
      <c r="B58" s="332"/>
    </row>
    <row r="59" spans="1:2">
      <c r="A59" s="80" t="s">
        <v>146</v>
      </c>
      <c r="B59" s="332"/>
    </row>
    <row r="60" spans="1:2">
      <c r="A60" s="80" t="s">
        <v>147</v>
      </c>
      <c r="B60" s="332"/>
    </row>
    <row r="61" spans="1:2" ht="16.5" thickBot="1">
      <c r="A61" s="81" t="s">
        <v>148</v>
      </c>
      <c r="B61" s="333"/>
    </row>
    <row r="62" spans="1:2" ht="30.75" thickBot="1">
      <c r="A62" s="79" t="s">
        <v>149</v>
      </c>
      <c r="B62" s="180" t="s">
        <v>310</v>
      </c>
    </row>
    <row r="63" spans="1:2" ht="29.25" thickBot="1">
      <c r="A63" s="74" t="s">
        <v>150</v>
      </c>
      <c r="B63" s="180" t="s">
        <v>310</v>
      </c>
    </row>
    <row r="64" spans="1:2" ht="16.5" thickBot="1">
      <c r="A64" s="79" t="s">
        <v>127</v>
      </c>
      <c r="B64" s="181" t="s">
        <v>310</v>
      </c>
    </row>
    <row r="65" spans="1:2" ht="16.5" thickBot="1">
      <c r="A65" s="79" t="s">
        <v>151</v>
      </c>
      <c r="B65" s="180" t="s">
        <v>310</v>
      </c>
    </row>
    <row r="66" spans="1:2" ht="16.5" thickBot="1">
      <c r="A66" s="79" t="s">
        <v>152</v>
      </c>
      <c r="B66" s="181" t="s">
        <v>310</v>
      </c>
    </row>
    <row r="67" spans="1:2" ht="16.5" thickBot="1">
      <c r="A67" s="84" t="s">
        <v>153</v>
      </c>
      <c r="B67" s="182" t="s">
        <v>310</v>
      </c>
    </row>
    <row r="68" spans="1:2" ht="16.5" thickBot="1">
      <c r="A68" s="74" t="s">
        <v>154</v>
      </c>
      <c r="B68" s="179" t="s">
        <v>310</v>
      </c>
    </row>
    <row r="69" spans="1:2" ht="16.5" thickBot="1">
      <c r="A69" s="80" t="s">
        <v>155</v>
      </c>
      <c r="B69" s="183" t="s">
        <v>310</v>
      </c>
    </row>
    <row r="70" spans="1:2" ht="16.5" thickBot="1">
      <c r="A70" s="80" t="s">
        <v>156</v>
      </c>
      <c r="B70" s="183" t="s">
        <v>310</v>
      </c>
    </row>
    <row r="71" spans="1:2" ht="16.5" thickBot="1">
      <c r="A71" s="80" t="s">
        <v>157</v>
      </c>
      <c r="B71" s="183" t="s">
        <v>310</v>
      </c>
    </row>
    <row r="72" spans="1:2" ht="29.25" thickBot="1">
      <c r="A72" s="85" t="s">
        <v>158</v>
      </c>
      <c r="B72" s="181" t="s">
        <v>310</v>
      </c>
    </row>
    <row r="73" spans="1:2" ht="28.5">
      <c r="A73" s="77" t="s">
        <v>159</v>
      </c>
      <c r="B73" s="331" t="s">
        <v>310</v>
      </c>
    </row>
    <row r="74" spans="1:2">
      <c r="A74" s="80" t="s">
        <v>160</v>
      </c>
      <c r="B74" s="332"/>
    </row>
    <row r="75" spans="1:2">
      <c r="A75" s="80" t="s">
        <v>161</v>
      </c>
      <c r="B75" s="332"/>
    </row>
    <row r="76" spans="1:2">
      <c r="A76" s="80" t="s">
        <v>162</v>
      </c>
      <c r="B76" s="332"/>
    </row>
    <row r="77" spans="1:2">
      <c r="A77" s="80" t="s">
        <v>163</v>
      </c>
      <c r="B77" s="332"/>
    </row>
    <row r="78" spans="1:2" ht="16.5" thickBot="1">
      <c r="A78" s="86" t="s">
        <v>164</v>
      </c>
      <c r="B78" s="333"/>
    </row>
    <row r="81" spans="1:2">
      <c r="A81" s="87"/>
      <c r="B81" s="88"/>
    </row>
    <row r="82" spans="1:2">
      <c r="B82" s="89"/>
    </row>
    <row r="83" spans="1:2">
      <c r="B83" s="9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2017-01-27T07:31:36Z</dcterms:modified>
</cp:coreProperties>
</file>